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style2.xml" ContentType="application/vnd.ms-office.chart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worksheets/sheet5.xml" ContentType="application/vnd.openxmlformats-officedocument.spreadsheetml.worksheet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cy20\Documents\Fellowship\INV\Assignment\"/>
    </mc:Choice>
  </mc:AlternateContent>
  <xr:revisionPtr revIDLastSave="0" documentId="13_ncr:1_{7BA9B840-48E2-4B8C-851E-388029410A2F}" xr6:coauthVersionLast="47" xr6:coauthVersionMax="47" xr10:uidLastSave="{00000000-0000-0000-0000-000000000000}"/>
  <bookViews>
    <workbookView xWindow="-108" yWindow="-108" windowWidth="23256" windowHeight="12456" activeTab="1" xr2:uid="{E920AD33-5E23-46D6-983E-2F03FCAE4547}"/>
  </bookViews>
  <sheets>
    <sheet name="DCF &gt;&gt;" sheetId="6" r:id="rId1"/>
    <sheet name="Best Estimate" sheetId="4" r:id="rId2"/>
    <sheet name="Sensitivity" sheetId="7" r:id="rId3"/>
    <sheet name="Scenario" sheetId="8" r:id="rId4"/>
    <sheet name="Data &amp; Analysis &gt;&gt;" sheetId="1" r:id="rId5"/>
    <sheet name="BHP Operational Review" sheetId="3" r:id="rId6"/>
    <sheet name="BHP Results Announcement" sheetId="2" r:id="rId7"/>
    <sheet name="Other Information" sheetId="5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3" i="4" l="1"/>
  <c r="M22" i="4"/>
  <c r="H48" i="4"/>
  <c r="G48" i="4"/>
  <c r="F48" i="4"/>
  <c r="E48" i="4"/>
  <c r="D48" i="4"/>
  <c r="I56" i="4"/>
  <c r="H55" i="4"/>
  <c r="G55" i="4"/>
  <c r="F55" i="4"/>
  <c r="E55" i="4"/>
  <c r="D55" i="4"/>
  <c r="I47" i="4"/>
  <c r="D37" i="4"/>
  <c r="D6" i="4"/>
  <c r="E6" i="4" s="1"/>
  <c r="F6" i="4" s="1"/>
  <c r="G6" i="4" s="1"/>
  <c r="H6" i="4" s="1"/>
  <c r="F44" i="4"/>
  <c r="D44" i="4"/>
  <c r="D52" i="4"/>
  <c r="E52" i="4" s="1"/>
  <c r="F52" i="4" s="1"/>
  <c r="G52" i="4" s="1"/>
  <c r="H52" i="4" s="1"/>
  <c r="I52" i="4" s="1"/>
  <c r="T34" i="3"/>
  <c r="D15" i="4" s="1"/>
  <c r="E15" i="4" s="1"/>
  <c r="F15" i="4" s="1"/>
  <c r="H15" i="4" s="1"/>
  <c r="D50" i="4"/>
  <c r="I49" i="4"/>
  <c r="K9" i="2"/>
  <c r="K11" i="2"/>
  <c r="K12" i="2"/>
  <c r="K10" i="2"/>
  <c r="I11" i="2"/>
  <c r="H49" i="4"/>
  <c r="E49" i="4"/>
  <c r="D49" i="4"/>
  <c r="L10" i="4"/>
  <c r="L8" i="4"/>
  <c r="B36" i="5"/>
  <c r="L9" i="4" s="1"/>
  <c r="D54" i="4"/>
  <c r="E54" i="4" s="1"/>
  <c r="F54" i="4" s="1"/>
  <c r="G54" i="4" s="1"/>
  <c r="H54" i="4" s="1"/>
  <c r="I54" i="4" s="1"/>
  <c r="D53" i="4"/>
  <c r="E53" i="4" s="1"/>
  <c r="F53" i="4" s="1"/>
  <c r="G53" i="4" s="1"/>
  <c r="H53" i="4" s="1"/>
  <c r="I53" i="4" s="1"/>
  <c r="C39" i="4"/>
  <c r="D39" i="4" s="1"/>
  <c r="E39" i="4" s="1"/>
  <c r="F39" i="4" s="1"/>
  <c r="G39" i="4" s="1"/>
  <c r="H39" i="4" s="1"/>
  <c r="H34" i="4"/>
  <c r="H32" i="4"/>
  <c r="E30" i="4"/>
  <c r="F30" i="4" s="1"/>
  <c r="G30" i="4" s="1"/>
  <c r="H30" i="4" s="1"/>
  <c r="E28" i="4"/>
  <c r="F28" i="4" s="1"/>
  <c r="G28" i="4" s="1"/>
  <c r="H28" i="4" s="1"/>
  <c r="C27" i="4"/>
  <c r="D27" i="4" s="1"/>
  <c r="C29" i="4"/>
  <c r="F20" i="4"/>
  <c r="G20" i="4" s="1"/>
  <c r="H20" i="4" s="1"/>
  <c r="F25" i="4"/>
  <c r="G25" i="4" s="1"/>
  <c r="H25" i="4" s="1"/>
  <c r="C9" i="4"/>
  <c r="D9" i="4" s="1"/>
  <c r="C24" i="4"/>
  <c r="D24" i="4" s="1"/>
  <c r="E24" i="4" s="1"/>
  <c r="C19" i="4"/>
  <c r="D19" i="4" s="1"/>
  <c r="E19" i="4" s="1"/>
  <c r="C22" i="4"/>
  <c r="C17" i="4"/>
  <c r="D23" i="4"/>
  <c r="E23" i="4" s="1"/>
  <c r="F23" i="4" s="1"/>
  <c r="G23" i="4" s="1"/>
  <c r="H23" i="4" s="1"/>
  <c r="D18" i="4"/>
  <c r="E18" i="4" s="1"/>
  <c r="F18" i="4" s="1"/>
  <c r="G18" i="4" s="1"/>
  <c r="H18" i="4" s="1"/>
  <c r="C14" i="4"/>
  <c r="C12" i="4"/>
  <c r="D13" i="4"/>
  <c r="E13" i="4" s="1"/>
  <c r="F13" i="4" s="1"/>
  <c r="G13" i="4" s="1"/>
  <c r="H13" i="4" s="1"/>
  <c r="E10" i="4"/>
  <c r="F10" i="4" s="1"/>
  <c r="G10" i="4" s="1"/>
  <c r="H10" i="4" s="1"/>
  <c r="D8" i="4"/>
  <c r="E8" i="4" s="1"/>
  <c r="F8" i="4" s="1"/>
  <c r="G8" i="4" s="1"/>
  <c r="H8" i="4" s="1"/>
  <c r="P20" i="2"/>
  <c r="P19" i="2"/>
  <c r="P18" i="2"/>
  <c r="P17" i="2"/>
  <c r="P15" i="2"/>
  <c r="P14" i="2"/>
  <c r="K8" i="2"/>
  <c r="D12" i="5"/>
  <c r="D11" i="5"/>
  <c r="D14" i="5"/>
  <c r="T36" i="3"/>
  <c r="T35" i="3"/>
  <c r="S33" i="3"/>
  <c r="S36" i="3"/>
  <c r="R36" i="3"/>
  <c r="S35" i="3"/>
  <c r="R35" i="3"/>
  <c r="S34" i="3"/>
  <c r="R34" i="3"/>
  <c r="S37" i="3"/>
  <c r="R37" i="3"/>
  <c r="S24" i="3"/>
  <c r="R24" i="3"/>
  <c r="S23" i="3"/>
  <c r="R23" i="3"/>
  <c r="S22" i="3"/>
  <c r="R22" i="3"/>
  <c r="S21" i="3"/>
  <c r="R21" i="3"/>
  <c r="S20" i="3"/>
  <c r="R20" i="3"/>
  <c r="S11" i="3"/>
  <c r="R11" i="3"/>
  <c r="S10" i="3"/>
  <c r="R10" i="3"/>
  <c r="S9" i="3"/>
  <c r="R9" i="3"/>
  <c r="S8" i="3"/>
  <c r="R8" i="3"/>
  <c r="S7" i="3"/>
  <c r="R7" i="3"/>
  <c r="C7" i="4"/>
  <c r="A23" i="5"/>
  <c r="A24" i="5" s="1"/>
  <c r="A25" i="5" s="1"/>
  <c r="A26" i="5" s="1"/>
  <c r="A27" i="5" s="1"/>
  <c r="A28" i="5" s="1"/>
  <c r="A29" i="5" s="1"/>
  <c r="A22" i="5"/>
  <c r="D5" i="4"/>
  <c r="E5" i="4" s="1"/>
  <c r="F5" i="4" s="1"/>
  <c r="F45" i="4" s="1"/>
  <c r="J9" i="2"/>
  <c r="I9" i="2"/>
  <c r="P9" i="2"/>
  <c r="J12" i="2"/>
  <c r="I12" i="2"/>
  <c r="J16" i="2"/>
  <c r="K16" i="2"/>
  <c r="L16" i="2" s="1"/>
  <c r="J10" i="2"/>
  <c r="J11" i="2" s="1"/>
  <c r="I10" i="2"/>
  <c r="J8" i="2"/>
  <c r="I8" i="2"/>
  <c r="C36" i="2"/>
  <c r="D36" i="2" s="1"/>
  <c r="E36" i="2" s="1"/>
  <c r="C28" i="2"/>
  <c r="C29" i="2" s="1"/>
  <c r="C25" i="2"/>
  <c r="C24" i="2"/>
  <c r="C23" i="2"/>
  <c r="C26" i="2" s="1"/>
  <c r="C16" i="2"/>
  <c r="C12" i="2"/>
  <c r="J7" i="2" s="1"/>
  <c r="B28" i="2"/>
  <c r="B29" i="2" s="1"/>
  <c r="B25" i="2"/>
  <c r="B24" i="2"/>
  <c r="B23" i="2"/>
  <c r="B16" i="2"/>
  <c r="B11" i="2"/>
  <c r="B12" i="2" s="1"/>
  <c r="I7" i="2" s="1"/>
  <c r="Q50" i="3"/>
  <c r="P50" i="3"/>
  <c r="O50" i="3"/>
  <c r="N50" i="3"/>
  <c r="M50" i="3"/>
  <c r="Q48" i="3"/>
  <c r="P48" i="3"/>
  <c r="O48" i="3"/>
  <c r="N48" i="3"/>
  <c r="M48" i="3"/>
  <c r="N47" i="3"/>
  <c r="L50" i="3"/>
  <c r="L49" i="3"/>
  <c r="L48" i="3"/>
  <c r="L58" i="3"/>
  <c r="AA24" i="3"/>
  <c r="Z24" i="3"/>
  <c r="Y24" i="3"/>
  <c r="X24" i="3"/>
  <c r="W24" i="3"/>
  <c r="V24" i="3"/>
  <c r="V23" i="3"/>
  <c r="AA22" i="3"/>
  <c r="Z22" i="3"/>
  <c r="Y22" i="3"/>
  <c r="X22" i="3"/>
  <c r="W22" i="3"/>
  <c r="V22" i="3"/>
  <c r="X21" i="3"/>
  <c r="L37" i="3"/>
  <c r="L36" i="3"/>
  <c r="L35" i="3"/>
  <c r="L34" i="3"/>
  <c r="L33" i="3"/>
  <c r="P37" i="3"/>
  <c r="O37" i="3"/>
  <c r="N37" i="3"/>
  <c r="M37" i="3"/>
  <c r="P36" i="3"/>
  <c r="O36" i="3"/>
  <c r="N36" i="3"/>
  <c r="M36" i="3"/>
  <c r="P35" i="3"/>
  <c r="O35" i="3"/>
  <c r="N35" i="3"/>
  <c r="M35" i="3"/>
  <c r="P34" i="3"/>
  <c r="O34" i="3"/>
  <c r="N34" i="3"/>
  <c r="M34" i="3"/>
  <c r="O33" i="3"/>
  <c r="N33" i="3"/>
  <c r="M33" i="3"/>
  <c r="P24" i="3"/>
  <c r="O24" i="3"/>
  <c r="N24" i="3"/>
  <c r="M24" i="3"/>
  <c r="L24" i="3"/>
  <c r="P22" i="3"/>
  <c r="O22" i="3"/>
  <c r="N22" i="3"/>
  <c r="M22" i="3"/>
  <c r="L22" i="3"/>
  <c r="P11" i="3"/>
  <c r="O11" i="3"/>
  <c r="N11" i="3"/>
  <c r="M11" i="3"/>
  <c r="L11" i="3"/>
  <c r="P10" i="3"/>
  <c r="O10" i="3"/>
  <c r="N10" i="3"/>
  <c r="M10" i="3"/>
  <c r="L10" i="3"/>
  <c r="P9" i="3"/>
  <c r="O9" i="3"/>
  <c r="N9" i="3"/>
  <c r="M9" i="3"/>
  <c r="L9" i="3"/>
  <c r="P8" i="3"/>
  <c r="O8" i="3"/>
  <c r="N8" i="3"/>
  <c r="M8" i="3"/>
  <c r="L8" i="3"/>
  <c r="P7" i="3"/>
  <c r="O7" i="3"/>
  <c r="N7" i="3"/>
  <c r="M7" i="3"/>
  <c r="L7" i="3"/>
  <c r="H23" i="3"/>
  <c r="AA23" i="3" s="1"/>
  <c r="H21" i="3"/>
  <c r="AA21" i="3" s="1"/>
  <c r="H20" i="3"/>
  <c r="AA20" i="3" s="1"/>
  <c r="G23" i="3"/>
  <c r="Z23" i="3" s="1"/>
  <c r="G21" i="3"/>
  <c r="Z21" i="3" s="1"/>
  <c r="G20" i="3"/>
  <c r="Z20" i="3" s="1"/>
  <c r="F23" i="3"/>
  <c r="Y23" i="3" s="1"/>
  <c r="F21" i="3"/>
  <c r="N21" i="3" s="1"/>
  <c r="F20" i="3"/>
  <c r="Y20" i="3" s="1"/>
  <c r="E23" i="3"/>
  <c r="X23" i="3" s="1"/>
  <c r="E20" i="3"/>
  <c r="X20" i="3" s="1"/>
  <c r="D23" i="3"/>
  <c r="W23" i="3" s="1"/>
  <c r="D21" i="3"/>
  <c r="M21" i="3" s="1"/>
  <c r="D20" i="3"/>
  <c r="C21" i="3"/>
  <c r="V21" i="3" s="1"/>
  <c r="C20" i="3"/>
  <c r="V20" i="3" s="1"/>
  <c r="I48" i="4" l="1"/>
  <c r="F41" i="4"/>
  <c r="D45" i="4"/>
  <c r="D46" i="4" s="1"/>
  <c r="E44" i="4"/>
  <c r="D41" i="4"/>
  <c r="F49" i="4"/>
  <c r="G49" i="4" s="1"/>
  <c r="E41" i="4"/>
  <c r="E45" i="4"/>
  <c r="E50" i="4"/>
  <c r="D51" i="4"/>
  <c r="D29" i="4"/>
  <c r="E29" i="4" s="1"/>
  <c r="F29" i="4" s="1"/>
  <c r="G29" i="4" s="1"/>
  <c r="H29" i="4" s="1"/>
  <c r="H36" i="4"/>
  <c r="D22" i="4"/>
  <c r="E22" i="4" s="1"/>
  <c r="D14" i="4"/>
  <c r="E14" i="4" s="1"/>
  <c r="F14" i="4" s="1"/>
  <c r="G14" i="4" s="1"/>
  <c r="H14" i="4" s="1"/>
  <c r="F19" i="4"/>
  <c r="G19" i="4" s="1"/>
  <c r="H19" i="4" s="1"/>
  <c r="F24" i="4"/>
  <c r="G24" i="4" s="1"/>
  <c r="H24" i="4" s="1"/>
  <c r="E27" i="4"/>
  <c r="D17" i="4"/>
  <c r="D21" i="4" s="1"/>
  <c r="D12" i="4"/>
  <c r="E12" i="4" s="1"/>
  <c r="F12" i="4" s="1"/>
  <c r="P7" i="2"/>
  <c r="D7" i="4"/>
  <c r="M49" i="3"/>
  <c r="M46" i="3"/>
  <c r="M53" i="3" s="1"/>
  <c r="N49" i="3"/>
  <c r="Q47" i="3"/>
  <c r="O47" i="3"/>
  <c r="O49" i="3"/>
  <c r="L46" i="3"/>
  <c r="P46" i="3"/>
  <c r="P47" i="3"/>
  <c r="W20" i="3"/>
  <c r="O46" i="3"/>
  <c r="O53" i="3" s="1"/>
  <c r="Q49" i="3"/>
  <c r="Y21" i="3"/>
  <c r="AB24" i="3"/>
  <c r="L47" i="3"/>
  <c r="M47" i="3"/>
  <c r="N46" i="3"/>
  <c r="P49" i="3"/>
  <c r="G5" i="4"/>
  <c r="P8" i="2"/>
  <c r="B26" i="2"/>
  <c r="C30" i="2"/>
  <c r="L54" i="3"/>
  <c r="M54" i="3"/>
  <c r="B30" i="2"/>
  <c r="AB22" i="3"/>
  <c r="AB23" i="3"/>
  <c r="AB20" i="3"/>
  <c r="W21" i="3"/>
  <c r="Q9" i="3"/>
  <c r="M20" i="3"/>
  <c r="P23" i="3"/>
  <c r="O21" i="3"/>
  <c r="N23" i="3"/>
  <c r="Q37" i="3"/>
  <c r="P20" i="3"/>
  <c r="Q8" i="3"/>
  <c r="Q11" i="3"/>
  <c r="O20" i="3"/>
  <c r="L23" i="3"/>
  <c r="Q10" i="3"/>
  <c r="Q33" i="3"/>
  <c r="L20" i="3"/>
  <c r="Q7" i="3"/>
  <c r="Q22" i="3"/>
  <c r="Q35" i="3"/>
  <c r="Q36" i="3"/>
  <c r="L21" i="3"/>
  <c r="O23" i="3"/>
  <c r="N20" i="3"/>
  <c r="P21" i="3"/>
  <c r="M23" i="3"/>
  <c r="Q24" i="3"/>
  <c r="Q34" i="3"/>
  <c r="H5" i="4" l="1"/>
  <c r="G41" i="4"/>
  <c r="G44" i="4"/>
  <c r="G45" i="4"/>
  <c r="G46" i="4" s="1"/>
  <c r="F50" i="4"/>
  <c r="G50" i="4" s="1"/>
  <c r="H50" i="4" s="1"/>
  <c r="I50" i="4" s="1"/>
  <c r="I51" i="4" s="1"/>
  <c r="G51" i="4"/>
  <c r="F51" i="4"/>
  <c r="E51" i="4"/>
  <c r="D31" i="4"/>
  <c r="D26" i="4"/>
  <c r="F46" i="4"/>
  <c r="D16" i="4"/>
  <c r="E46" i="4"/>
  <c r="E17" i="4"/>
  <c r="F22" i="4"/>
  <c r="E26" i="4"/>
  <c r="F27" i="4"/>
  <c r="E31" i="4"/>
  <c r="E16" i="4"/>
  <c r="G12" i="4"/>
  <c r="F16" i="4"/>
  <c r="E7" i="4"/>
  <c r="F7" i="4" s="1"/>
  <c r="G7" i="4" s="1"/>
  <c r="H7" i="4" s="1"/>
  <c r="E9" i="4"/>
  <c r="D11" i="4"/>
  <c r="N53" i="3"/>
  <c r="L53" i="3"/>
  <c r="L55" i="3" s="1"/>
  <c r="M55" i="3"/>
  <c r="AB21" i="3"/>
  <c r="P53" i="3"/>
  <c r="Q23" i="3"/>
  <c r="Q20" i="3"/>
  <c r="Q21" i="3"/>
  <c r="H51" i="4" l="1"/>
  <c r="I5" i="4"/>
  <c r="H44" i="4"/>
  <c r="H41" i="4"/>
  <c r="H45" i="4"/>
  <c r="E37" i="4"/>
  <c r="F37" i="4" s="1"/>
  <c r="G37" i="4" s="1"/>
  <c r="H37" i="4" s="1"/>
  <c r="D38" i="4"/>
  <c r="D40" i="4" s="1"/>
  <c r="D42" i="4" s="1"/>
  <c r="D43" i="4" s="1"/>
  <c r="D57" i="4" s="1"/>
  <c r="G27" i="4"/>
  <c r="F31" i="4"/>
  <c r="G22" i="4"/>
  <c r="F26" i="4"/>
  <c r="F17" i="4"/>
  <c r="E21" i="4"/>
  <c r="H12" i="4"/>
  <c r="H16" i="4" s="1"/>
  <c r="G16" i="4"/>
  <c r="F9" i="4"/>
  <c r="E11" i="4"/>
  <c r="H46" i="4" l="1"/>
  <c r="E38" i="4"/>
  <c r="E40" i="4" s="1"/>
  <c r="H22" i="4"/>
  <c r="H26" i="4" s="1"/>
  <c r="G26" i="4"/>
  <c r="G17" i="4"/>
  <c r="F21" i="4"/>
  <c r="H27" i="4"/>
  <c r="H31" i="4" s="1"/>
  <c r="G31" i="4"/>
  <c r="G9" i="4"/>
  <c r="F11" i="4"/>
  <c r="F38" i="4" l="1"/>
  <c r="F40" i="4" s="1"/>
  <c r="F42" i="4" s="1"/>
  <c r="H17" i="4"/>
  <c r="H21" i="4" s="1"/>
  <c r="G21" i="4"/>
  <c r="E42" i="4"/>
  <c r="E43" i="4" s="1"/>
  <c r="E57" i="4" s="1"/>
  <c r="G11" i="4"/>
  <c r="H9" i="4"/>
  <c r="H11" i="4" s="1"/>
  <c r="G38" i="4" l="1"/>
  <c r="G40" i="4" s="1"/>
  <c r="G42" i="4" s="1"/>
  <c r="G43" i="4" s="1"/>
  <c r="G57" i="4" s="1"/>
  <c r="F43" i="4"/>
  <c r="F57" i="4" s="1"/>
  <c r="H38" i="4"/>
  <c r="H40" i="4" s="1"/>
  <c r="H42" i="4" s="1"/>
  <c r="H43" i="4" l="1"/>
  <c r="I57" i="4" s="1"/>
  <c r="H57" i="4" l="1"/>
  <c r="L7" i="4" l="1"/>
  <c r="L11" i="4" l="1"/>
  <c r="L12" i="4"/>
  <c r="B9" i="7" l="1"/>
  <c r="C11" i="7" s="1"/>
  <c r="D8" i="8"/>
  <c r="C9" i="7" l="1"/>
  <c r="C10" i="7"/>
  <c r="C8" i="7"/>
  <c r="C7" i="7"/>
  <c r="E9" i="8"/>
  <c r="E7" i="8"/>
  <c r="E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wcy20</author>
  </authors>
  <commentList>
    <comment ref="B8" authorId="0" shapeId="0" xr:uid="{44CFEB1F-1CFD-4B5C-8411-36C2D770110E}">
      <text>
        <r>
          <rPr>
            <sz val="9"/>
            <color indexed="81"/>
            <rFont val="Tahoma"/>
            <family val="2"/>
          </rPr>
          <t>wet tonne basis</t>
        </r>
      </text>
    </comment>
    <comment ref="D8" authorId="0" shapeId="0" xr:uid="{D0C1483D-4889-4140-B6CA-9E6F5E565FFA}">
      <text>
        <r>
          <rPr>
            <sz val="9"/>
            <color indexed="81"/>
            <rFont val="Tahoma"/>
            <family val="2"/>
          </rPr>
          <t>Samarco commenced iron ore pellet production in December 2020 following the failure of the Fundão tailings dam and Santarém water dam on 5 November 2015</t>
        </r>
      </text>
    </comment>
    <comment ref="C10" authorId="0" shapeId="0" xr:uid="{E3A35A45-4FAE-4BE0-A59E-20398919B375}">
      <text>
        <r>
          <rPr>
            <sz val="9"/>
            <color indexed="81"/>
            <rFont val="Tahoma"/>
            <family val="2"/>
          </rPr>
          <t>excluding Cerrejón whose divestment was completed in Jan 2022</t>
        </r>
      </text>
    </comment>
    <comment ref="B21" authorId="0" shapeId="0" xr:uid="{D7AD4739-48B0-43EE-BAEB-E9E4AB2E2B8A}">
      <text>
        <r>
          <rPr>
            <sz val="9"/>
            <color indexed="81"/>
            <rFont val="Tahoma"/>
            <family val="2"/>
          </rPr>
          <t>wet tonne basis</t>
        </r>
      </text>
    </comment>
    <comment ref="A22" authorId="0" shapeId="0" xr:uid="{E4926201-D3A3-42E4-A67D-42DED405864D}">
      <text>
        <r>
          <rPr>
            <sz val="9"/>
            <color indexed="81"/>
            <rFont val="Tahoma"/>
            <family val="2"/>
          </rPr>
          <t>mainly sold as coking coal</t>
        </r>
      </text>
    </comment>
    <comment ref="A23" authorId="0" shapeId="0" xr:uid="{33D3C494-7786-4123-BB80-FCB8DCF12E5E}">
      <text>
        <r>
          <rPr>
            <sz val="9"/>
            <color indexed="81"/>
            <rFont val="Tahoma"/>
            <family val="2"/>
          </rPr>
          <t>sold as thermal coal</t>
        </r>
      </text>
    </comment>
    <comment ref="H33" authorId="0" shapeId="0" xr:uid="{ADD11347-7A45-4B45-9B73-4D2FB9BCB5C1}">
      <text>
        <r>
          <rPr>
            <sz val="9"/>
            <color indexed="81"/>
            <rFont val="Tahoma"/>
            <family val="2"/>
          </rPr>
          <t>not comparable due to change in accounting stardard in 1 July 2018</t>
        </r>
      </text>
    </comment>
    <comment ref="A36" authorId="0" shapeId="0" xr:uid="{69A78FF9-7ED1-4AE4-93DA-E415430FF32D}">
      <text>
        <r>
          <rPr>
            <sz val="9"/>
            <color indexed="81"/>
            <rFont val="Tahoma"/>
            <family val="2"/>
          </rPr>
          <t>excluding Cerrejón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wcy20</author>
  </authors>
  <commentList>
    <comment ref="B6" authorId="0" shapeId="0" xr:uid="{1EC6CB3D-0213-4FDE-999B-2DCA955338A0}">
      <text>
        <r>
          <rPr>
            <sz val="9"/>
            <color indexed="81"/>
            <rFont val="Tahoma"/>
            <family val="2"/>
          </rPr>
          <t>BHP results announcement for Half Year 31 Dec 2021.pdf pg. 21 &amp; 37 and BHP Operational Review Half Year ended 31 December 2021.pdf pg. 29</t>
        </r>
      </text>
    </comment>
    <comment ref="H17" authorId="0" shapeId="0" xr:uid="{60595EBC-7D56-42D8-ADCF-037723DD2C3F}">
      <text>
        <r>
          <rPr>
            <sz val="9"/>
            <color indexed="81"/>
            <rFont val="Tahoma"/>
            <family val="2"/>
          </rPr>
          <t>from yahoo! finance</t>
        </r>
      </text>
    </comment>
    <comment ref="B22" authorId="0" shapeId="0" xr:uid="{32EE2767-A90D-4592-B7A6-D0C237DAC6FB}">
      <text>
        <r>
          <rPr>
            <sz val="9"/>
            <color indexed="81"/>
            <rFont val="Tahoma"/>
            <family val="2"/>
          </rPr>
          <t>BHP results announcement for Half Year 31 Dec 2021.pdf pg. 39</t>
        </r>
      </text>
    </comment>
    <comment ref="B30" authorId="0" shapeId="0" xr:uid="{F55B6BAC-ECED-4EC4-9CB1-2A6147F2481D}">
      <text>
        <r>
          <rPr>
            <sz val="9"/>
            <color indexed="81"/>
            <rFont val="Tahoma"/>
            <family val="2"/>
          </rPr>
          <t>BHP results announcement for Half Year 31 Dec 2021.pdf pg. 67</t>
        </r>
      </text>
    </comment>
    <comment ref="B36" authorId="0" shapeId="0" xr:uid="{FADD3FBE-D18D-4D08-B870-87137493709E}">
      <text>
        <r>
          <rPr>
            <sz val="9"/>
            <color indexed="81"/>
            <rFont val="Tahoma"/>
            <family val="2"/>
          </rPr>
          <t>BHP results announcement for Half Year 31 Dec 2021.pdf pg. 68</t>
        </r>
      </text>
    </comment>
    <comment ref="E36" authorId="0" shapeId="0" xr:uid="{2A1C2B65-54F2-4B38-807B-354661A5747E}">
      <text>
        <r>
          <rPr>
            <sz val="9"/>
            <color indexed="81"/>
            <rFont val="Tahoma"/>
            <family val="2"/>
          </rPr>
          <t>BHP results announcement for FY 30 Jun 2021.pdf pg. 66</t>
        </r>
      </text>
    </comment>
    <comment ref="B40" authorId="0" shapeId="0" xr:uid="{32EFB122-374D-4B88-BCED-4F1D6A505934}">
      <text>
        <r>
          <rPr>
            <sz val="9"/>
            <color indexed="81"/>
            <rFont val="Tahoma"/>
            <family val="2"/>
          </rPr>
          <t>BHP results announcement for Half Year 31 Dec 2021.pdf pg. 45</t>
        </r>
      </text>
    </comment>
    <comment ref="B43" authorId="0" shapeId="0" xr:uid="{7AEDBBF4-AE99-41CA-BCB6-3E23D859D325}">
      <text>
        <r>
          <rPr>
            <sz val="9"/>
            <color indexed="81"/>
            <rFont val="Tahoma"/>
            <family val="2"/>
          </rPr>
          <t>BHP results announcement for Half Year 31 Dec 2021.pdf pg. 45</t>
        </r>
      </text>
    </comment>
    <comment ref="B46" authorId="0" shapeId="0" xr:uid="{7F1BDBF1-A18E-40A8-BCEE-51F3F0CDA488}">
      <text>
        <r>
          <rPr>
            <sz val="9"/>
            <color indexed="81"/>
            <rFont val="Tahoma"/>
            <family val="2"/>
          </rPr>
          <t>BHP results announcement for Half Year 31 Dec 2021.pdf pg. 18</t>
        </r>
      </text>
    </comment>
    <comment ref="C46" authorId="0" shapeId="0" xr:uid="{E95DEB50-3146-4025-9539-5CF22967513D}">
      <text>
        <r>
          <rPr>
            <sz val="9"/>
            <color indexed="81"/>
            <rFont val="Tahoma"/>
            <family val="2"/>
          </rPr>
          <t>BHP results announcement for FY 30 Jun 2021.pdf pg. 25</t>
        </r>
      </text>
    </comment>
  </commentList>
</comments>
</file>

<file path=xl/sharedStrings.xml><?xml version="1.0" encoding="utf-8"?>
<sst xmlns="http://schemas.openxmlformats.org/spreadsheetml/2006/main" count="387" uniqueCount="190">
  <si>
    <t>Production</t>
  </si>
  <si>
    <t>Commodity</t>
  </si>
  <si>
    <t>Unit</t>
  </si>
  <si>
    <t>Copper</t>
  </si>
  <si>
    <t>kt</t>
  </si>
  <si>
    <t>Iron ore</t>
  </si>
  <si>
    <t>Metallurgical coal</t>
  </si>
  <si>
    <t>Energy coal</t>
  </si>
  <si>
    <t>Nickel</t>
  </si>
  <si>
    <t>FY21</t>
  </si>
  <si>
    <t>FY20</t>
  </si>
  <si>
    <t>FY19</t>
  </si>
  <si>
    <t>FY18</t>
  </si>
  <si>
    <t>FY17</t>
  </si>
  <si>
    <t>Potash</t>
  </si>
  <si>
    <t>Expected production of 4.35 Mtpa from CY27</t>
  </si>
  <si>
    <t>Petroleum</t>
  </si>
  <si>
    <t>Discontinued</t>
  </si>
  <si>
    <t>Sales</t>
  </si>
  <si>
    <t>lb</t>
  </si>
  <si>
    <t>wmt</t>
  </si>
  <si>
    <t>t</t>
  </si>
  <si>
    <t>Thermal coal</t>
  </si>
  <si>
    <t>N/A</t>
  </si>
  <si>
    <t>Raw data</t>
  </si>
  <si>
    <t>Analysis</t>
  </si>
  <si>
    <t>Movement in Production</t>
  </si>
  <si>
    <t>FY17-18</t>
  </si>
  <si>
    <t>FY18-19</t>
  </si>
  <si>
    <t>FY19-20</t>
  </si>
  <si>
    <t>FY20-21</t>
  </si>
  <si>
    <t>Average</t>
  </si>
  <si>
    <t>Movement in Sales</t>
  </si>
  <si>
    <t>Movement in Prices</t>
  </si>
  <si>
    <t>Average Realised Prices (US$)</t>
  </si>
  <si>
    <t>Sales as % of Production</t>
  </si>
  <si>
    <t>pounds (lb)</t>
  </si>
  <si>
    <t>wet metric tonnes (wmt)</t>
  </si>
  <si>
    <t>tonnes (t)</t>
  </si>
  <si>
    <t>Per thousand tonnes (kt)</t>
  </si>
  <si>
    <t>Approximate Revenue (US$M)</t>
  </si>
  <si>
    <t>Difference</t>
  </si>
  <si>
    <t>*sales may come from new production or inventories so &gt;100% possible</t>
  </si>
  <si>
    <t>Actual (from financials)</t>
  </si>
  <si>
    <t>Total approximated</t>
  </si>
  <si>
    <t>Revenue - Copper</t>
  </si>
  <si>
    <t>Income Statement</t>
  </si>
  <si>
    <t>US$M</t>
  </si>
  <si>
    <t>Revenue - Iron ore</t>
  </si>
  <si>
    <t>Revenue - Coal</t>
  </si>
  <si>
    <t>Revenue - Nickel</t>
  </si>
  <si>
    <t>Revenue - Other</t>
  </si>
  <si>
    <t>Revenue - Total</t>
  </si>
  <si>
    <t>EBIT</t>
  </si>
  <si>
    <t>Net finance costs</t>
  </si>
  <si>
    <t>Total taxation expense</t>
  </si>
  <si>
    <t>NPAT</t>
  </si>
  <si>
    <t>*including exceptional items</t>
  </si>
  <si>
    <t>Adjustments e.g. depreciation</t>
  </si>
  <si>
    <t>Tax</t>
  </si>
  <si>
    <t>Net operating cashflow</t>
  </si>
  <si>
    <t>Capex</t>
  </si>
  <si>
    <t>Other investing cashflow/increase in NWC</t>
  </si>
  <si>
    <t>Net investing cashflow</t>
  </si>
  <si>
    <t>Free cashflow</t>
  </si>
  <si>
    <t>Other Financials</t>
  </si>
  <si>
    <t>% debt</t>
  </si>
  <si>
    <t>EPS</t>
  </si>
  <si>
    <t>US cents</t>
  </si>
  <si>
    <t>Million</t>
  </si>
  <si>
    <t>Weighted average number of shares</t>
  </si>
  <si>
    <t>AUD/USD</t>
  </si>
  <si>
    <t>Exchange rate</t>
  </si>
  <si>
    <t>Ratios</t>
  </si>
  <si>
    <t>EBIT margin</t>
  </si>
  <si>
    <t>Implied tax rate</t>
  </si>
  <si>
    <t>Cost of debt</t>
  </si>
  <si>
    <t>BHP share price</t>
  </si>
  <si>
    <t>AUD</t>
  </si>
  <si>
    <t>Earnings yield/cost of equity</t>
  </si>
  <si>
    <t>Sense checks</t>
  </si>
  <si>
    <t>Share value</t>
  </si>
  <si>
    <t>Actual</t>
  </si>
  <si>
    <t>Assuming no growth in FCFF</t>
  </si>
  <si>
    <t>Assuming 1.5% constant growth in FCFF</t>
  </si>
  <si>
    <t>BHP_2022-03-10_RR.pdf pg. 7 &amp; 8</t>
  </si>
  <si>
    <t>06/21</t>
  </si>
  <si>
    <t>Net asset/total equity</t>
  </si>
  <si>
    <t>Valuation of BHP shares</t>
  </si>
  <si>
    <t>Projection</t>
  </si>
  <si>
    <t>Terminal growth rate</t>
  </si>
  <si>
    <t>Terminal discount rate</t>
  </si>
  <si>
    <t>Production - Iron ore</t>
  </si>
  <si>
    <t>Production - Nickel</t>
  </si>
  <si>
    <t>Price - Iron ore</t>
  </si>
  <si>
    <t>Price - Nickel</t>
  </si>
  <si>
    <t>Revenue - Potash</t>
  </si>
  <si>
    <t>Production - Potash</t>
  </si>
  <si>
    <t>Price - Potash</t>
  </si>
  <si>
    <t>Production growth rate - Copper</t>
  </si>
  <si>
    <t>Price growth rate - Copper</t>
  </si>
  <si>
    <t>Production growth rate - Iron ore</t>
  </si>
  <si>
    <t>Price growth rate - Iron ore</t>
  </si>
  <si>
    <t>Production growth rate - Nickel</t>
  </si>
  <si>
    <t>Price growth rate - Nickel</t>
  </si>
  <si>
    <t>Production growth rate - Potash</t>
  </si>
  <si>
    <t>Price growth rate - Potash</t>
  </si>
  <si>
    <t>Revenue adjustment</t>
  </si>
  <si>
    <t>WACC</t>
  </si>
  <si>
    <t>Credit spread</t>
  </si>
  <si>
    <t>Value of BHP</t>
  </si>
  <si>
    <t>Valuation</t>
  </si>
  <si>
    <t>Value per BHP share</t>
  </si>
  <si>
    <t>US Government Bonds</t>
  </si>
  <si>
    <t>Other Information</t>
  </si>
  <si>
    <t>Maturity</t>
  </si>
  <si>
    <t>3-month</t>
  </si>
  <si>
    <t>6-month</t>
  </si>
  <si>
    <t>12-month</t>
  </si>
  <si>
    <t>2-year</t>
  </si>
  <si>
    <t>5-year</t>
  </si>
  <si>
    <t>10-year</t>
  </si>
  <si>
    <t>30-year</t>
  </si>
  <si>
    <t>Accessed on 6/8/2022 from https://www.bloomberg.com/markets/rates-bonds/government-bonds/us</t>
  </si>
  <si>
    <t>20-year</t>
  </si>
  <si>
    <t>Potash Price</t>
  </si>
  <si>
    <t>Date</t>
  </si>
  <si>
    <t>Accessed on 6/8/2022 from https://ycharts.com/indicators/potassium_chloride_muriate_of_potash_spot_price</t>
  </si>
  <si>
    <t>Accessed on 7/8/2022 from https://tradingeconomics.com/united-states/government-bond-yield</t>
  </si>
  <si>
    <t>10-year YTM</t>
  </si>
  <si>
    <t>Total debt</t>
  </si>
  <si>
    <t>H1 FY22</t>
  </si>
  <si>
    <t>FY21-H1 FY22</t>
  </si>
  <si>
    <t>FY17-H1 FY22</t>
  </si>
  <si>
    <t>FY18-H1 FY22</t>
  </si>
  <si>
    <t>*excluding discontinued business i.e. Petroleum</t>
  </si>
  <si>
    <t>Cash Flow Statement</t>
  </si>
  <si>
    <t>Net operating cash flow</t>
  </si>
  <si>
    <t>Other investing cash flow/increase in NWC</t>
  </si>
  <si>
    <t>Net investing cash flow</t>
  </si>
  <si>
    <t>Free cash flow</t>
  </si>
  <si>
    <t>Net interest expense</t>
  </si>
  <si>
    <t>PE x</t>
  </si>
  <si>
    <t>Cost of equity</t>
  </si>
  <si>
    <t>Implied inflation</t>
  </si>
  <si>
    <t>YTM - Nominal</t>
  </si>
  <si>
    <t>YTM - Real</t>
  </si>
  <si>
    <t>Price (US$ per tonne)</t>
  </si>
  <si>
    <t>Free Cash Flow Model</t>
  </si>
  <si>
    <t>Production - Copper</t>
  </si>
  <si>
    <t>Price - Copper</t>
  </si>
  <si>
    <t>Production - Metallurgical coal</t>
  </si>
  <si>
    <t>Production growth rate - Metallurgical coal</t>
  </si>
  <si>
    <t>Price - Metallurgical coal</t>
  </si>
  <si>
    <t>Price growth rate - Metallurgical coal</t>
  </si>
  <si>
    <t>Revenue - Metallurgical coal</t>
  </si>
  <si>
    <t>Production - Energy coal</t>
  </si>
  <si>
    <t>Production growth rate - Energy coal</t>
  </si>
  <si>
    <t>Price - Energy coal</t>
  </si>
  <si>
    <t>Price growth rate - Energy coal</t>
  </si>
  <si>
    <t>Revenue - Energy coal</t>
  </si>
  <si>
    <t>Debt to asset ratio</t>
  </si>
  <si>
    <t>Corporate tax rate</t>
  </si>
  <si>
    <t>Number of Shares</t>
  </si>
  <si>
    <t>Accessed on 7/8/2022 from https://www2.asx.com.au/markets/company/bhp</t>
  </si>
  <si>
    <t>Number of shares on issue (Million)</t>
  </si>
  <si>
    <t>From Google</t>
  </si>
  <si>
    <t>Exchange Rate</t>
  </si>
  <si>
    <t>US government bond yield</t>
  </si>
  <si>
    <t>0.5-year</t>
  </si>
  <si>
    <t>1-year</t>
  </si>
  <si>
    <t>Present value</t>
  </si>
  <si>
    <t>Terminal</t>
  </si>
  <si>
    <t>Change in Discount rate</t>
  </si>
  <si>
    <t>Discount rate</t>
  </si>
  <si>
    <t>Terminal proportion</t>
  </si>
  <si>
    <t>Changein FCFF</t>
  </si>
  <si>
    <t>Sensitivity testing</t>
  </si>
  <si>
    <t>Scenario testing</t>
  </si>
  <si>
    <t>FCFF</t>
  </si>
  <si>
    <t>Description</t>
  </si>
  <si>
    <t>Best estimate</t>
  </si>
  <si>
    <t>Option</t>
  </si>
  <si>
    <t>Margin</t>
  </si>
  <si>
    <t>Value</t>
  </si>
  <si>
    <t>Underestimation</t>
  </si>
  <si>
    <t>Overestimation</t>
  </si>
  <si>
    <t>Buy below</t>
  </si>
  <si>
    <t>Sell above</t>
  </si>
  <si>
    <t xml:space="preserve">Discount rate change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</si>
</sst>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5">
    <font>
      <sz val="11"/>
      <color theme="1"/>
      <name val="Calibri"/>
      <family val="2"/>
      <charset val="136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36"/>
      <scheme val="minor"/>
    </font>
    <font>
      <sz val="11"/>
      <color rgb="FFFF0000"/>
      <name val="Calibri"/>
      <family val="2"/>
      <charset val="136"/>
      <scheme val="minor"/>
    </font>
    <font>
      <sz val="9"/>
      <color indexed="81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3" fontId="0" fillId="0" borderId="0" xfId="0" applyNumberFormat="1"/>
    <xf numFmtId="3" fontId="0" fillId="2" borderId="0" xfId="0" applyNumberFormat="1" applyFill="1"/>
    <xf numFmtId="3" fontId="0" fillId="3" borderId="0" xfId="0" applyNumberFormat="1" applyFill="1"/>
    <xf numFmtId="4" fontId="0" fillId="0" borderId="0" xfId="0" applyNumberFormat="1"/>
    <xf numFmtId="4" fontId="0" fillId="2" borderId="0" xfId="0" applyNumberFormat="1" applyFill="1"/>
    <xf numFmtId="4" fontId="0" fillId="3" borderId="0" xfId="0" applyNumberFormat="1" applyFill="1"/>
    <xf numFmtId="4" fontId="0" fillId="4" borderId="0" xfId="0" applyNumberFormat="1" applyFill="1"/>
    <xf numFmtId="0" fontId="1" fillId="5" borderId="0" xfId="0" applyFont="1" applyFill="1"/>
    <xf numFmtId="0" fontId="0" fillId="6" borderId="0" xfId="0" applyFill="1"/>
    <xf numFmtId="0" fontId="1" fillId="6" borderId="0" xfId="0" applyFont="1" applyFill="1"/>
    <xf numFmtId="164" fontId="0" fillId="0" borderId="0" xfId="1" applyNumberFormat="1" applyFont="1"/>
    <xf numFmtId="164" fontId="0" fillId="2" borderId="0" xfId="1" applyNumberFormat="1" applyFont="1" applyFill="1"/>
    <xf numFmtId="164" fontId="0" fillId="3" borderId="0" xfId="1" applyNumberFormat="1" applyFont="1" applyFill="1"/>
    <xf numFmtId="164" fontId="0" fillId="7" borderId="0" xfId="1" applyNumberFormat="1" applyFont="1" applyFill="1"/>
    <xf numFmtId="3" fontId="0" fillId="7" borderId="0" xfId="0" applyNumberFormat="1" applyFill="1"/>
    <xf numFmtId="0" fontId="0" fillId="8" borderId="0" xfId="0" applyFill="1"/>
    <xf numFmtId="3" fontId="0" fillId="8" borderId="0" xfId="0" applyNumberFormat="1" applyFill="1"/>
    <xf numFmtId="0" fontId="3" fillId="0" borderId="0" xfId="0" applyFont="1"/>
    <xf numFmtId="0" fontId="0" fillId="2" borderId="0" xfId="0" applyFill="1"/>
    <xf numFmtId="0" fontId="0" fillId="9" borderId="0" xfId="0" applyFill="1"/>
    <xf numFmtId="0" fontId="0" fillId="10" borderId="0" xfId="0" applyFill="1"/>
    <xf numFmtId="14" fontId="1" fillId="0" borderId="0" xfId="0" applyNumberFormat="1" applyFont="1"/>
    <xf numFmtId="164" fontId="0" fillId="8" borderId="0" xfId="1" applyNumberFormat="1" applyFont="1" applyFill="1"/>
    <xf numFmtId="3" fontId="0" fillId="9" borderId="0" xfId="0" applyNumberFormat="1" applyFill="1"/>
    <xf numFmtId="3" fontId="0" fillId="10" borderId="0" xfId="0" applyNumberFormat="1" applyFill="1"/>
    <xf numFmtId="43" fontId="0" fillId="0" borderId="0" xfId="2" applyFont="1"/>
    <xf numFmtId="43" fontId="0" fillId="0" borderId="0" xfId="0" applyNumberFormat="1"/>
    <xf numFmtId="10" fontId="0" fillId="0" borderId="0" xfId="1" applyNumberFormat="1" applyFont="1"/>
    <xf numFmtId="14" fontId="0" fillId="0" borderId="0" xfId="0" applyNumberFormat="1"/>
    <xf numFmtId="0" fontId="0" fillId="0" borderId="0" xfId="0" applyNumberFormat="1"/>
    <xf numFmtId="0" fontId="1" fillId="0" borderId="0" xfId="0" applyNumberFormat="1" applyFont="1"/>
    <xf numFmtId="0" fontId="1" fillId="5" borderId="0" xfId="0" applyNumberFormat="1" applyFont="1" applyFill="1"/>
    <xf numFmtId="0" fontId="0" fillId="2" borderId="0" xfId="0" applyNumberFormat="1" applyFill="1"/>
    <xf numFmtId="0" fontId="0" fillId="9" borderId="0" xfId="0" applyNumberFormat="1" applyFill="1"/>
    <xf numFmtId="0" fontId="0" fillId="10" borderId="0" xfId="0" applyNumberFormat="1" applyFill="1"/>
    <xf numFmtId="0" fontId="0" fillId="3" borderId="0" xfId="0" applyNumberFormat="1" applyFill="1"/>
    <xf numFmtId="0" fontId="0" fillId="12" borderId="0" xfId="0" applyNumberFormat="1" applyFill="1"/>
    <xf numFmtId="0" fontId="0" fillId="0" borderId="0" xfId="0" applyNumberFormat="1" applyFill="1"/>
    <xf numFmtId="3" fontId="1" fillId="5" borderId="0" xfId="0" applyNumberFormat="1" applyFont="1" applyFill="1"/>
    <xf numFmtId="0" fontId="0" fillId="13" borderId="0" xfId="0" applyNumberFormat="1" applyFill="1"/>
    <xf numFmtId="10" fontId="0" fillId="0" borderId="0" xfId="1" applyNumberFormat="1" applyFont="1" applyFill="1"/>
    <xf numFmtId="10" fontId="0" fillId="12" borderId="0" xfId="1" applyNumberFormat="1" applyFont="1" applyFill="1"/>
    <xf numFmtId="10" fontId="0" fillId="13" borderId="0" xfId="1" applyNumberFormat="1" applyFont="1" applyFill="1"/>
    <xf numFmtId="43" fontId="1" fillId="5" borderId="0" xfId="2" applyFont="1" applyFill="1"/>
    <xf numFmtId="0" fontId="0" fillId="14" borderId="0" xfId="0" applyNumberFormat="1" applyFill="1"/>
    <xf numFmtId="3" fontId="0" fillId="14" borderId="0" xfId="0" applyNumberFormat="1" applyFill="1"/>
    <xf numFmtId="0" fontId="1" fillId="11" borderId="0" xfId="0" applyNumberFormat="1" applyFont="1" applyFill="1"/>
    <xf numFmtId="0" fontId="1" fillId="15" borderId="0" xfId="0" applyNumberFormat="1" applyFont="1" applyFill="1"/>
    <xf numFmtId="164" fontId="1" fillId="11" borderId="0" xfId="1" applyNumberFormat="1" applyFont="1" applyFill="1"/>
    <xf numFmtId="10" fontId="1" fillId="15" borderId="0" xfId="1" applyNumberFormat="1" applyFont="1" applyFill="1"/>
    <xf numFmtId="9" fontId="0" fillId="7" borderId="0" xfId="1" applyFont="1" applyFill="1"/>
    <xf numFmtId="9" fontId="0" fillId="0" borderId="0" xfId="1" applyFont="1"/>
    <xf numFmtId="3" fontId="0" fillId="0" borderId="0" xfId="0" applyNumberFormat="1" applyAlignment="1">
      <alignment horizontal="right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Sensitivity!$B$6</c:f>
              <c:strCache>
                <c:ptCount val="1"/>
                <c:pt idx="0">
                  <c:v>Share value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Sensitivity!$A$7:$A$11</c:f>
              <c:numCache>
                <c:formatCode>0%</c:formatCode>
                <c:ptCount val="5"/>
                <c:pt idx="0">
                  <c:v>0.02</c:v>
                </c:pt>
                <c:pt idx="1">
                  <c:v>0.01</c:v>
                </c:pt>
                <c:pt idx="2">
                  <c:v>0</c:v>
                </c:pt>
                <c:pt idx="3">
                  <c:v>-0.01</c:v>
                </c:pt>
                <c:pt idx="4">
                  <c:v>-0.02</c:v>
                </c:pt>
              </c:numCache>
            </c:numRef>
          </c:cat>
          <c:val>
            <c:numRef>
              <c:f>Sensitivity!$B$7:$B$11</c:f>
              <c:numCache>
                <c:formatCode>_(* #,##0.00_);_(* \(#,##0.00\);_(* "-"??_);_(@_)</c:formatCode>
                <c:ptCount val="5"/>
                <c:pt idx="0">
                  <c:v>38.215504475143319</c:v>
                </c:pt>
                <c:pt idx="1">
                  <c:v>44.772801388695548</c:v>
                </c:pt>
                <c:pt idx="2">
                  <c:v>53.704632455768504</c:v>
                </c:pt>
                <c:pt idx="3">
                  <c:v>66.5948672371849</c:v>
                </c:pt>
                <c:pt idx="4">
                  <c:v>86.839650949964181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D5-4A71-B739-2A43D42518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9715744"/>
        <c:axId val="1369739872"/>
      </c:lineChart>
      <c:catAx>
        <c:axId val="1369715744"/>
        <c:scaling>
          <c:orientation val="minMax"/>
        </c:scaling>
        <c:delete val="0"/>
        <c:axPos val="b"/>
        <c:title>
          <c:tx>
            <c:strRef>
              <c:f>Sensitivity!$A$6</c:f>
              <c:strCache>
                <c:ptCount val="1"/>
                <c:pt idx="0">
                  <c:v>Discount rate change 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9739872"/>
        <c:crosses val="autoZero"/>
        <c:auto val="1"/>
        <c:lblAlgn val="ctr"/>
        <c:lblOffset val="100"/>
        <c:noMultiLvlLbl val="0"/>
      </c:catAx>
      <c:valAx>
        <c:axId val="136973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9715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'BHP Operational Review'!$K$4</c:f>
          <c:strCache>
            <c:ptCount val="1"/>
            <c:pt idx="0">
              <c:v>Movement in Production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'BHP Operational Review'!$K$7</c:f>
              <c:strCache>
                <c:ptCount val="1"/>
                <c:pt idx="0">
                  <c:v>Copper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'BHP Operational Review'!$L$6:$S$6</c:f>
              <c:strCache>
                <c:ptCount val="8"/>
                <c:pt idx="0">
                  <c:v>FY21-H1 FY22</c:v>
                </c:pt>
                <c:pt idx="1">
                  <c:v>FY20-21</c:v>
                </c:pt>
                <c:pt idx="2">
                  <c:v>FY19-20</c:v>
                </c:pt>
                <c:pt idx="3">
                  <c:v>FY18-19</c:v>
                </c:pt>
                <c:pt idx="4">
                  <c:v>FY17-18</c:v>
                </c:pt>
                <c:pt idx="5">
                  <c:v>Average</c:v>
                </c:pt>
                <c:pt idx="6">
                  <c:v>FY17-H1 FY22</c:v>
                </c:pt>
                <c:pt idx="7">
                  <c:v>FY18-H1 FY22</c:v>
                </c:pt>
              </c:strCache>
            </c:strRef>
          </c:cat>
          <c:val>
            <c:numRef>
              <c:f>'BHP Operational Review'!$L$7:$S$7</c:f>
              <c:numCache>
                <c:formatCode>0.0%</c:formatCode>
                <c:ptCount val="8"/>
                <c:pt idx="0">
                  <c:v>0.90725683193739681</c:v>
                </c:pt>
                <c:pt idx="1">
                  <c:v>0.94878190255220418</c:v>
                </c:pt>
                <c:pt idx="2">
                  <c:v>1.0207223208999407</c:v>
                </c:pt>
                <c:pt idx="3">
                  <c:v>0.96349115801483176</c:v>
                </c:pt>
                <c:pt idx="4">
                  <c:v>1.3220211161387632</c:v>
                </c:pt>
                <c:pt idx="5">
                  <c:v>1.0324546659086273</c:v>
                </c:pt>
                <c:pt idx="6">
                  <c:v>1.0227702227993556</c:v>
                </c:pt>
                <c:pt idx="7">
                  <c:v>0.95920845056078941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BC-4E34-87EF-BE2A6B7AFC9D}"/>
            </c:ext>
          </c:extLst>
        </c:ser>
        <c:ser>
          <c:idx val="1"/>
          <c:order val="1"/>
          <c:tx>
            <c:strRef>
              <c:f>'BHP Operational Review'!$K$8</c:f>
              <c:strCache>
                <c:ptCount val="1"/>
                <c:pt idx="0">
                  <c:v>Iron ore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'BHP Operational Review'!$L$6:$S$6</c:f>
              <c:strCache>
                <c:ptCount val="8"/>
                <c:pt idx="0">
                  <c:v>FY21-H1 FY22</c:v>
                </c:pt>
                <c:pt idx="1">
                  <c:v>FY20-21</c:v>
                </c:pt>
                <c:pt idx="2">
                  <c:v>FY19-20</c:v>
                </c:pt>
                <c:pt idx="3">
                  <c:v>FY18-19</c:v>
                </c:pt>
                <c:pt idx="4">
                  <c:v>FY17-18</c:v>
                </c:pt>
                <c:pt idx="5">
                  <c:v>Average</c:v>
                </c:pt>
                <c:pt idx="6">
                  <c:v>FY17-H1 FY22</c:v>
                </c:pt>
                <c:pt idx="7">
                  <c:v>FY18-H1 FY22</c:v>
                </c:pt>
              </c:strCache>
            </c:strRef>
          </c:cat>
          <c:val>
            <c:numRef>
              <c:f>'BHP Operational Review'!$L$8:$S$8</c:f>
              <c:numCache>
                <c:formatCode>0.0%</c:formatCode>
                <c:ptCount val="8"/>
                <c:pt idx="0">
                  <c:v>1.0207782782585373</c:v>
                </c:pt>
                <c:pt idx="1">
                  <c:v>1.0216595005621396</c:v>
                </c:pt>
                <c:pt idx="2">
                  <c:v>1.0428426148493048</c:v>
                </c:pt>
                <c:pt idx="3">
                  <c:v>0.99808322253492776</c:v>
                </c:pt>
                <c:pt idx="4">
                  <c:v>1.0305551713406411</c:v>
                </c:pt>
                <c:pt idx="5">
                  <c:v>1.0227837575091101</c:v>
                </c:pt>
                <c:pt idx="6">
                  <c:v>1.0226779070953802</c:v>
                </c:pt>
                <c:pt idx="7">
                  <c:v>1.0207180171223393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BC-4E34-87EF-BE2A6B7AFC9D}"/>
            </c:ext>
          </c:extLst>
        </c:ser>
        <c:ser>
          <c:idx val="2"/>
          <c:order val="2"/>
          <c:tx>
            <c:strRef>
              <c:f>'BHP Operational Review'!$K$9</c:f>
              <c:strCache>
                <c:ptCount val="1"/>
                <c:pt idx="0">
                  <c:v>Metallurgical coal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'BHP Operational Review'!$L$6:$S$6</c:f>
              <c:strCache>
                <c:ptCount val="8"/>
                <c:pt idx="0">
                  <c:v>FY21-H1 FY22</c:v>
                </c:pt>
                <c:pt idx="1">
                  <c:v>FY20-21</c:v>
                </c:pt>
                <c:pt idx="2">
                  <c:v>FY19-20</c:v>
                </c:pt>
                <c:pt idx="3">
                  <c:v>FY18-19</c:v>
                </c:pt>
                <c:pt idx="4">
                  <c:v>FY17-18</c:v>
                </c:pt>
                <c:pt idx="5">
                  <c:v>Average</c:v>
                </c:pt>
                <c:pt idx="6">
                  <c:v>FY17-H1 FY22</c:v>
                </c:pt>
                <c:pt idx="7">
                  <c:v>FY18-H1 FY22</c:v>
                </c:pt>
              </c:strCache>
            </c:strRef>
          </c:cat>
          <c:val>
            <c:numRef>
              <c:f>'BHP Operational Review'!$L$9:$S$9</c:f>
              <c:numCache>
                <c:formatCode>0.0%</c:formatCode>
                <c:ptCount val="8"/>
                <c:pt idx="0">
                  <c:v>0.86980923076923078</c:v>
                </c:pt>
                <c:pt idx="1">
                  <c:v>0.98801011722360033</c:v>
                </c:pt>
                <c:pt idx="2">
                  <c:v>0.9697412796867998</c:v>
                </c:pt>
                <c:pt idx="3">
                  <c:v>0.99439493433395876</c:v>
                </c:pt>
                <c:pt idx="4">
                  <c:v>1.0721649484536082</c:v>
                </c:pt>
                <c:pt idx="5">
                  <c:v>0.97882410209343962</c:v>
                </c:pt>
                <c:pt idx="6">
                  <c:v>0.97663516836006503</c:v>
                </c:pt>
                <c:pt idx="7">
                  <c:v>0.95411351476335537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BC-4E34-87EF-BE2A6B7AFC9D}"/>
            </c:ext>
          </c:extLst>
        </c:ser>
        <c:ser>
          <c:idx val="3"/>
          <c:order val="3"/>
          <c:tx>
            <c:strRef>
              <c:f>'BHP Operational Review'!$K$10</c:f>
              <c:strCache>
                <c:ptCount val="1"/>
                <c:pt idx="0">
                  <c:v>Energy coal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'BHP Operational Review'!$L$6:$S$6</c:f>
              <c:strCache>
                <c:ptCount val="8"/>
                <c:pt idx="0">
                  <c:v>FY21-H1 FY22</c:v>
                </c:pt>
                <c:pt idx="1">
                  <c:v>FY20-21</c:v>
                </c:pt>
                <c:pt idx="2">
                  <c:v>FY19-20</c:v>
                </c:pt>
                <c:pt idx="3">
                  <c:v>FY18-19</c:v>
                </c:pt>
                <c:pt idx="4">
                  <c:v>FY17-18</c:v>
                </c:pt>
                <c:pt idx="5">
                  <c:v>Average</c:v>
                </c:pt>
                <c:pt idx="6">
                  <c:v>FY17-H1 FY22</c:v>
                </c:pt>
                <c:pt idx="7">
                  <c:v>FY18-H1 FY22</c:v>
                </c:pt>
              </c:strCache>
            </c:strRef>
          </c:cat>
          <c:val>
            <c:numRef>
              <c:f>'BHP Operational Review'!$L$10:$S$10</c:f>
              <c:numCache>
                <c:formatCode>0.0%</c:formatCode>
                <c:ptCount val="8"/>
                <c:pt idx="0">
                  <c:v>0.74701918092275787</c:v>
                </c:pt>
                <c:pt idx="1">
                  <c:v>0.83264988992964128</c:v>
                </c:pt>
                <c:pt idx="2">
                  <c:v>0.84283479463018884</c:v>
                </c:pt>
                <c:pt idx="3">
                  <c:v>0.94269154262981003</c:v>
                </c:pt>
                <c:pt idx="4">
                  <c:v>1.0007894285223957</c:v>
                </c:pt>
                <c:pt idx="5">
                  <c:v>0.87319696732695873</c:v>
                </c:pt>
                <c:pt idx="6">
                  <c:v>0.86865993613200909</c:v>
                </c:pt>
                <c:pt idx="7">
                  <c:v>0.83844882857819159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FBC-4E34-87EF-BE2A6B7AFC9D}"/>
            </c:ext>
          </c:extLst>
        </c:ser>
        <c:ser>
          <c:idx val="4"/>
          <c:order val="4"/>
          <c:tx>
            <c:strRef>
              <c:f>'BHP Operational Review'!$K$11</c:f>
              <c:strCache>
                <c:ptCount val="1"/>
                <c:pt idx="0">
                  <c:v>Nickel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'BHP Operational Review'!$L$6:$S$6</c:f>
              <c:strCache>
                <c:ptCount val="8"/>
                <c:pt idx="0">
                  <c:v>FY21-H1 FY22</c:v>
                </c:pt>
                <c:pt idx="1">
                  <c:v>FY20-21</c:v>
                </c:pt>
                <c:pt idx="2">
                  <c:v>FY19-20</c:v>
                </c:pt>
                <c:pt idx="3">
                  <c:v>FY18-19</c:v>
                </c:pt>
                <c:pt idx="4">
                  <c:v>FY17-18</c:v>
                </c:pt>
                <c:pt idx="5">
                  <c:v>Average</c:v>
                </c:pt>
                <c:pt idx="6">
                  <c:v>FY17-H1 FY22</c:v>
                </c:pt>
                <c:pt idx="7">
                  <c:v>FY18-H1 FY22</c:v>
                </c:pt>
              </c:strCache>
            </c:strRef>
          </c:cat>
          <c:val>
            <c:numRef>
              <c:f>'BHP Operational Review'!$L$11:$S$11</c:f>
              <c:numCache>
                <c:formatCode>0.0%</c:formatCode>
                <c:ptCount val="8"/>
                <c:pt idx="0">
                  <c:v>0.88314606741573032</c:v>
                </c:pt>
                <c:pt idx="1">
                  <c:v>1.1111111111111112</c:v>
                </c:pt>
                <c:pt idx="2">
                  <c:v>0.91647597254004565</c:v>
                </c:pt>
                <c:pt idx="3">
                  <c:v>0.9646799116997794</c:v>
                </c:pt>
                <c:pt idx="4">
                  <c:v>1.0646298472385429</c:v>
                </c:pt>
                <c:pt idx="5">
                  <c:v>0.9880085820010418</c:v>
                </c:pt>
                <c:pt idx="6">
                  <c:v>0.98423452961065039</c:v>
                </c:pt>
                <c:pt idx="7">
                  <c:v>0.96510282549421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FBC-4E34-87EF-BE2A6B7AFC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77621663"/>
        <c:axId val="1677620415"/>
      </c:lineChart>
      <c:catAx>
        <c:axId val="1677621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620415"/>
        <c:crosses val="autoZero"/>
        <c:auto val="1"/>
        <c:lblAlgn val="ctr"/>
        <c:lblOffset val="100"/>
        <c:noMultiLvlLbl val="0"/>
      </c:catAx>
      <c:valAx>
        <c:axId val="1677620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6216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'BHP Operational Review'!$K$30</c:f>
          <c:strCache>
            <c:ptCount val="1"/>
            <c:pt idx="0">
              <c:v>Movement in Prices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'BHP Operational Review'!$K$33</c:f>
              <c:strCache>
                <c:ptCount val="1"/>
                <c:pt idx="0">
                  <c:v>Copper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'BHP Operational Review'!$L$32:$S$32</c:f>
              <c:strCache>
                <c:ptCount val="8"/>
                <c:pt idx="0">
                  <c:v>FY21-H1 FY22</c:v>
                </c:pt>
                <c:pt idx="1">
                  <c:v>FY20-21</c:v>
                </c:pt>
                <c:pt idx="2">
                  <c:v>FY19-20</c:v>
                </c:pt>
                <c:pt idx="3">
                  <c:v>FY18-19</c:v>
                </c:pt>
                <c:pt idx="4">
                  <c:v>FY17-18</c:v>
                </c:pt>
                <c:pt idx="5">
                  <c:v>Average</c:v>
                </c:pt>
                <c:pt idx="6">
                  <c:v>FY17-H1 FY22</c:v>
                </c:pt>
                <c:pt idx="7">
                  <c:v>FY18-H1 FY22</c:v>
                </c:pt>
              </c:strCache>
            </c:strRef>
          </c:cat>
          <c:val>
            <c:numRef>
              <c:f>'BHP Operational Review'!$L$33:$S$33</c:f>
              <c:numCache>
                <c:formatCode>0.0%</c:formatCode>
                <c:ptCount val="8"/>
                <c:pt idx="0">
                  <c:v>1.1312335958005248</c:v>
                </c:pt>
                <c:pt idx="1">
                  <c:v>1.524</c:v>
                </c:pt>
                <c:pt idx="2">
                  <c:v>0.95419847328244267</c:v>
                </c:pt>
                <c:pt idx="3">
                  <c:v>0.87333333333333341</c:v>
                </c:pt>
                <c:pt idx="4">
                  <c:v>0</c:v>
                </c:pt>
                <c:pt idx="5">
                  <c:v>1.1206913506040752</c:v>
                </c:pt>
                <c:pt idx="6">
                  <c:v>0</c:v>
                </c:pt>
                <c:pt idx="7">
                  <c:v>1.109069753907898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AA-457B-A31E-91016B66AFCF}"/>
            </c:ext>
          </c:extLst>
        </c:ser>
        <c:ser>
          <c:idx val="1"/>
          <c:order val="1"/>
          <c:tx>
            <c:strRef>
              <c:f>'BHP Operational Review'!$K$34</c:f>
              <c:strCache>
                <c:ptCount val="1"/>
                <c:pt idx="0">
                  <c:v>Iron ore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'BHP Operational Review'!$L$32:$S$32</c:f>
              <c:strCache>
                <c:ptCount val="8"/>
                <c:pt idx="0">
                  <c:v>FY21-H1 FY22</c:v>
                </c:pt>
                <c:pt idx="1">
                  <c:v>FY20-21</c:v>
                </c:pt>
                <c:pt idx="2">
                  <c:v>FY19-20</c:v>
                </c:pt>
                <c:pt idx="3">
                  <c:v>FY18-19</c:v>
                </c:pt>
                <c:pt idx="4">
                  <c:v>FY17-18</c:v>
                </c:pt>
                <c:pt idx="5">
                  <c:v>Average</c:v>
                </c:pt>
                <c:pt idx="6">
                  <c:v>FY17-H1 FY22</c:v>
                </c:pt>
                <c:pt idx="7">
                  <c:v>FY18-H1 FY22</c:v>
                </c:pt>
              </c:strCache>
            </c:strRef>
          </c:cat>
          <c:val>
            <c:numRef>
              <c:f>'BHP Operational Review'!$L$34:$S$34</c:f>
              <c:numCache>
                <c:formatCode>0.0%</c:formatCode>
                <c:ptCount val="8"/>
                <c:pt idx="0">
                  <c:v>0.88342524509803921</c:v>
                </c:pt>
                <c:pt idx="1">
                  <c:v>1.687693898655636</c:v>
                </c:pt>
                <c:pt idx="2">
                  <c:v>1.1601679664067186</c:v>
                </c:pt>
                <c:pt idx="3">
                  <c:v>1.1758067360253925</c:v>
                </c:pt>
                <c:pt idx="4">
                  <c:v>0.97072920232796989</c:v>
                </c:pt>
                <c:pt idx="5">
                  <c:v>1.1755646097027512</c:v>
                </c:pt>
                <c:pt idx="6">
                  <c:v>1.1631843010781162</c:v>
                </c:pt>
                <c:pt idx="7">
                  <c:v>1.2248742767125307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AA-457B-A31E-91016B66AFCF}"/>
            </c:ext>
          </c:extLst>
        </c:ser>
        <c:ser>
          <c:idx val="2"/>
          <c:order val="2"/>
          <c:tx>
            <c:strRef>
              <c:f>'BHP Operational Review'!$K$35</c:f>
              <c:strCache>
                <c:ptCount val="1"/>
                <c:pt idx="0">
                  <c:v>Metallurgical coal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'BHP Operational Review'!$L$32:$S$32</c:f>
              <c:strCache>
                <c:ptCount val="8"/>
                <c:pt idx="0">
                  <c:v>FY21-H1 FY22</c:v>
                </c:pt>
                <c:pt idx="1">
                  <c:v>FY20-21</c:v>
                </c:pt>
                <c:pt idx="2">
                  <c:v>FY19-20</c:v>
                </c:pt>
                <c:pt idx="3">
                  <c:v>FY18-19</c:v>
                </c:pt>
                <c:pt idx="4">
                  <c:v>FY17-18</c:v>
                </c:pt>
                <c:pt idx="5">
                  <c:v>Average</c:v>
                </c:pt>
                <c:pt idx="6">
                  <c:v>FY17-H1 FY22</c:v>
                </c:pt>
                <c:pt idx="7">
                  <c:v>FY18-H1 FY22</c:v>
                </c:pt>
              </c:strCache>
            </c:strRef>
          </c:cat>
          <c:val>
            <c:numRef>
              <c:f>'BHP Operational Review'!$L$35:$S$35</c:f>
              <c:numCache>
                <c:formatCode>0.0%</c:formatCode>
                <c:ptCount val="8"/>
                <c:pt idx="0">
                  <c:v>2.435390097524381</c:v>
                </c:pt>
                <c:pt idx="1">
                  <c:v>0.81423226693135831</c:v>
                </c:pt>
                <c:pt idx="2">
                  <c:v>0.72894751488840659</c:v>
                </c:pt>
                <c:pt idx="3">
                  <c:v>1.013824624760185</c:v>
                </c:pt>
                <c:pt idx="4">
                  <c:v>1.0852418860992039</c:v>
                </c:pt>
                <c:pt idx="5">
                  <c:v>1.2155272780407069</c:v>
                </c:pt>
                <c:pt idx="6">
                  <c:v>1.108608822742801</c:v>
                </c:pt>
                <c:pt idx="7">
                  <c:v>1.115377031878261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AA-457B-A31E-91016B66AFCF}"/>
            </c:ext>
          </c:extLst>
        </c:ser>
        <c:ser>
          <c:idx val="3"/>
          <c:order val="3"/>
          <c:tx>
            <c:strRef>
              <c:f>'BHP Operational Review'!$K$36</c:f>
              <c:strCache>
                <c:ptCount val="1"/>
                <c:pt idx="0">
                  <c:v>Thermal coal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'BHP Operational Review'!$L$32:$S$32</c:f>
              <c:strCache>
                <c:ptCount val="8"/>
                <c:pt idx="0">
                  <c:v>FY21-H1 FY22</c:v>
                </c:pt>
                <c:pt idx="1">
                  <c:v>FY20-21</c:v>
                </c:pt>
                <c:pt idx="2">
                  <c:v>FY19-20</c:v>
                </c:pt>
                <c:pt idx="3">
                  <c:v>FY18-19</c:v>
                </c:pt>
                <c:pt idx="4">
                  <c:v>FY17-18</c:v>
                </c:pt>
                <c:pt idx="5">
                  <c:v>Average</c:v>
                </c:pt>
                <c:pt idx="6">
                  <c:v>FY17-H1 FY22</c:v>
                </c:pt>
                <c:pt idx="7">
                  <c:v>FY18-H1 FY22</c:v>
                </c:pt>
              </c:strCache>
            </c:strRef>
          </c:cat>
          <c:val>
            <c:numRef>
              <c:f>'BHP Operational Review'!$L$36:$S$36</c:f>
              <c:numCache>
                <c:formatCode>0.0%</c:formatCode>
                <c:ptCount val="8"/>
                <c:pt idx="0">
                  <c:v>2.3567271482369052</c:v>
                </c:pt>
                <c:pt idx="1">
                  <c:v>1.0231173380035026</c:v>
                </c:pt>
                <c:pt idx="2">
                  <c:v>0.73299101412066747</c:v>
                </c:pt>
                <c:pt idx="3">
                  <c:v>0.89602024384633094</c:v>
                </c:pt>
                <c:pt idx="4">
                  <c:v>1.1643230212936921</c:v>
                </c:pt>
                <c:pt idx="5">
                  <c:v>1.2346357531002199</c:v>
                </c:pt>
                <c:pt idx="6">
                  <c:v>1.1456446587378699</c:v>
                </c:pt>
                <c:pt idx="7">
                  <c:v>1.1403632318632873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EAA-457B-A31E-91016B66AFCF}"/>
            </c:ext>
          </c:extLst>
        </c:ser>
        <c:ser>
          <c:idx val="4"/>
          <c:order val="4"/>
          <c:tx>
            <c:strRef>
              <c:f>'BHP Operational Review'!$K$37</c:f>
              <c:strCache>
                <c:ptCount val="1"/>
                <c:pt idx="0">
                  <c:v>Nickel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'BHP Operational Review'!$L$32:$S$32</c:f>
              <c:strCache>
                <c:ptCount val="8"/>
                <c:pt idx="0">
                  <c:v>FY21-H1 FY22</c:v>
                </c:pt>
                <c:pt idx="1">
                  <c:v>FY20-21</c:v>
                </c:pt>
                <c:pt idx="2">
                  <c:v>FY19-20</c:v>
                </c:pt>
                <c:pt idx="3">
                  <c:v>FY18-19</c:v>
                </c:pt>
                <c:pt idx="4">
                  <c:v>FY17-18</c:v>
                </c:pt>
                <c:pt idx="5">
                  <c:v>Average</c:v>
                </c:pt>
                <c:pt idx="6">
                  <c:v>FY17-H1 FY22</c:v>
                </c:pt>
                <c:pt idx="7">
                  <c:v>FY18-H1 FY22</c:v>
                </c:pt>
              </c:strCache>
            </c:strRef>
          </c:cat>
          <c:val>
            <c:numRef>
              <c:f>'BHP Operational Review'!$L$37:$S$37</c:f>
              <c:numCache>
                <c:formatCode>0.0%</c:formatCode>
                <c:ptCount val="8"/>
                <c:pt idx="0">
                  <c:v>1.2092923076923077</c:v>
                </c:pt>
                <c:pt idx="1">
                  <c:v>1.1724386724386724</c:v>
                </c:pt>
                <c:pt idx="2">
                  <c:v>1.1121810303322099</c:v>
                </c:pt>
                <c:pt idx="3">
                  <c:v>0.98975458660948301</c:v>
                </c:pt>
                <c:pt idx="4">
                  <c:v>1.236351139041634</c:v>
                </c:pt>
                <c:pt idx="5">
                  <c:v>1.1440035472228616</c:v>
                </c:pt>
                <c:pt idx="6">
                  <c:v>1.1572760029715778</c:v>
                </c:pt>
                <c:pt idx="7">
                  <c:v>1.135626587928358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EAA-457B-A31E-91016B66AF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3743903"/>
        <c:axId val="891135471"/>
      </c:lineChart>
      <c:catAx>
        <c:axId val="1493743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1135471"/>
        <c:crosses val="autoZero"/>
        <c:auto val="1"/>
        <c:lblAlgn val="ctr"/>
        <c:lblOffset val="100"/>
        <c:noMultiLvlLbl val="0"/>
      </c:catAx>
      <c:valAx>
        <c:axId val="891135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37439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11</xdr:col>
      <xdr:colOff>304800</xdr:colOff>
      <xdr:row>15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BC914EC-38AB-47D9-B31F-C092B5F805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0</xdr:row>
      <xdr:rowOff>0</xdr:rowOff>
    </xdr:from>
    <xdr:to>
      <xdr:col>26</xdr:col>
      <xdr:colOff>457200</xdr:colOff>
      <xdr:row>15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2297A55-0D60-4AA5-A9DF-6778CDFC77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0</xdr:colOff>
      <xdr:row>27</xdr:row>
      <xdr:rowOff>0</xdr:rowOff>
    </xdr:from>
    <xdr:to>
      <xdr:col>26</xdr:col>
      <xdr:colOff>457200</xdr:colOff>
      <xdr:row>42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F5E3C4F-6331-4592-9751-71BF03C525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864D3-15A1-45BB-B479-ADA7ACC856F4}">
  <sheetPr>
    <tabColor theme="9" tint="0.79998168889431442"/>
  </sheetPr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3EB51-C0A7-461A-BF88-4B40E406F9B0}">
  <sheetPr>
    <tabColor theme="9" tint="0.79998168889431442"/>
  </sheetPr>
  <dimension ref="A1:N59"/>
  <sheetViews>
    <sheetView tabSelected="1" workbookViewId="0">
      <selection activeCell="K24" sqref="K24"/>
    </sheetView>
  </sheetViews>
  <sheetFormatPr defaultRowHeight="14.4"/>
  <cols>
    <col min="1" max="1" width="36.5546875" bestFit="1" customWidth="1"/>
    <col min="2" max="2" width="8.88671875" style="31" customWidth="1"/>
    <col min="3" max="8" width="10.77734375" customWidth="1"/>
    <col min="9" max="9" width="10.77734375" style="31" customWidth="1"/>
    <col min="10" max="10" width="8.88671875" style="31"/>
    <col min="11" max="11" width="30.77734375" style="31" bestFit="1" customWidth="1"/>
    <col min="12" max="14" width="8.88671875" style="31"/>
  </cols>
  <sheetData>
    <row r="1" spans="1:14">
      <c r="A1" s="9" t="s">
        <v>88</v>
      </c>
    </row>
    <row r="2" spans="1:14">
      <c r="A2" t="s">
        <v>148</v>
      </c>
    </row>
    <row r="3" spans="1:14">
      <c r="B3"/>
    </row>
    <row r="4" spans="1:14">
      <c r="B4"/>
    </row>
    <row r="5" spans="1:14">
      <c r="C5">
        <v>0</v>
      </c>
      <c r="D5">
        <f>C5+1</f>
        <v>1</v>
      </c>
      <c r="E5">
        <f t="shared" ref="E5:I5" si="0">D5+1</f>
        <v>2</v>
      </c>
      <c r="F5">
        <f t="shared" si="0"/>
        <v>3</v>
      </c>
      <c r="G5">
        <f t="shared" si="0"/>
        <v>4</v>
      </c>
      <c r="H5">
        <f t="shared" si="0"/>
        <v>5</v>
      </c>
      <c r="I5" s="31">
        <f t="shared" si="0"/>
        <v>6</v>
      </c>
    </row>
    <row r="6" spans="1:14" s="1" customFormat="1">
      <c r="A6" s="1" t="s">
        <v>89</v>
      </c>
      <c r="B6" s="32" t="s">
        <v>2</v>
      </c>
      <c r="C6" s="23">
        <v>44561</v>
      </c>
      <c r="D6" s="23">
        <f>EOMONTH(C6,18)</f>
        <v>45107</v>
      </c>
      <c r="E6" s="23">
        <f>EOMONTH(D6,12)</f>
        <v>45473</v>
      </c>
      <c r="F6" s="23">
        <f t="shared" ref="F6:H6" si="1">EOMONTH(E6,12)</f>
        <v>45838</v>
      </c>
      <c r="G6" s="23">
        <f t="shared" si="1"/>
        <v>46203</v>
      </c>
      <c r="H6" s="23">
        <f t="shared" si="1"/>
        <v>46568</v>
      </c>
      <c r="I6" s="32" t="s">
        <v>172</v>
      </c>
      <c r="J6" s="32"/>
      <c r="K6" s="32" t="s">
        <v>111</v>
      </c>
      <c r="L6" s="32"/>
      <c r="M6" s="32"/>
      <c r="N6" s="32"/>
    </row>
    <row r="7" spans="1:14">
      <c r="A7" t="s">
        <v>149</v>
      </c>
      <c r="B7" s="31" t="s">
        <v>4</v>
      </c>
      <c r="C7" s="2">
        <f>'BHP Operational Review'!C7*2</f>
        <v>1484</v>
      </c>
      <c r="D7" s="2">
        <f>C7*(1+D8)</f>
        <v>1517.7910106342438</v>
      </c>
      <c r="E7" s="2">
        <f t="shared" ref="E7:H7" si="2">D7*(1+E8)</f>
        <v>1552.3514501092445</v>
      </c>
      <c r="F7" s="2">
        <f t="shared" si="2"/>
        <v>1587.6988384911347</v>
      </c>
      <c r="G7" s="2">
        <f t="shared" si="2"/>
        <v>1623.8510947818559</v>
      </c>
      <c r="H7" s="2">
        <f t="shared" si="2"/>
        <v>1660.8265460030161</v>
      </c>
      <c r="I7" s="2"/>
      <c r="K7" s="31" t="s">
        <v>110</v>
      </c>
      <c r="L7" s="2">
        <f>SUM(D57:I57)</f>
        <v>210015.69234097184</v>
      </c>
    </row>
    <row r="8" spans="1:14">
      <c r="A8" t="s">
        <v>99</v>
      </c>
      <c r="C8" s="12"/>
      <c r="D8" s="12">
        <f>'BHP Operational Review'!R7-1</f>
        <v>2.2770222799355588E-2</v>
      </c>
      <c r="E8" s="12">
        <f>D8</f>
        <v>2.2770222799355588E-2</v>
      </c>
      <c r="F8" s="12">
        <f t="shared" ref="F8:H8" si="3">E8</f>
        <v>2.2770222799355588E-2</v>
      </c>
      <c r="G8" s="12">
        <f t="shared" si="3"/>
        <v>2.2770222799355588E-2</v>
      </c>
      <c r="H8" s="12">
        <f t="shared" si="3"/>
        <v>2.2770222799355588E-2</v>
      </c>
      <c r="I8" s="12"/>
      <c r="K8" s="31" t="s">
        <v>130</v>
      </c>
      <c r="L8" s="2">
        <f>AVERAGE('BHP Results Announcement'!B37:E37)</f>
        <v>22425.25</v>
      </c>
    </row>
    <row r="9" spans="1:14">
      <c r="A9" t="s">
        <v>150</v>
      </c>
      <c r="B9" s="31" t="s">
        <v>19</v>
      </c>
      <c r="C9" s="27">
        <f>'BHP Operational Review'!C33</f>
        <v>4.3099999999999996</v>
      </c>
      <c r="D9" s="27">
        <f>C9*(1+D10)^1.5</f>
        <v>4.1813486713260346</v>
      </c>
      <c r="E9" s="27">
        <f t="shared" ref="E9" si="4">D9*(1+E10)</f>
        <v>4.0977216978995141</v>
      </c>
      <c r="F9" s="27">
        <f t="shared" ref="F9" si="5">E9*(1+F10)</f>
        <v>4.0157672639415241</v>
      </c>
      <c r="G9" s="27">
        <f t="shared" ref="G9" si="6">F9*(1+G10)</f>
        <v>3.9354519186626935</v>
      </c>
      <c r="H9" s="27">
        <f t="shared" ref="H9" si="7">G9*(1+H10)</f>
        <v>3.8567428802894397</v>
      </c>
      <c r="I9" s="27"/>
      <c r="K9" s="31" t="s">
        <v>70</v>
      </c>
      <c r="L9" s="2">
        <f>'Other Information'!B36</f>
        <v>5062.3231900000001</v>
      </c>
    </row>
    <row r="10" spans="1:14">
      <c r="A10" t="s">
        <v>100</v>
      </c>
      <c r="C10" s="12"/>
      <c r="D10" s="12">
        <v>-0.02</v>
      </c>
      <c r="E10" s="12">
        <f>D10</f>
        <v>-0.02</v>
      </c>
      <c r="F10" s="12">
        <f t="shared" ref="F10:H10" si="8">E10</f>
        <v>-0.02</v>
      </c>
      <c r="G10" s="12">
        <f t="shared" si="8"/>
        <v>-0.02</v>
      </c>
      <c r="H10" s="12">
        <f t="shared" si="8"/>
        <v>-0.02</v>
      </c>
      <c r="I10" s="12"/>
      <c r="K10" s="31" t="s">
        <v>71</v>
      </c>
      <c r="L10" s="31">
        <f>'Other Information'!B43</f>
        <v>0.69</v>
      </c>
    </row>
    <row r="11" spans="1:14">
      <c r="A11" s="20" t="s">
        <v>45</v>
      </c>
      <c r="B11" s="34" t="s">
        <v>47</v>
      </c>
      <c r="C11" s="3"/>
      <c r="D11" s="3">
        <f>D7*'BHP Operational Review'!$L$58*D9/10^6</f>
        <v>13993.841603593737</v>
      </c>
      <c r="E11" s="3">
        <f>E7*'BHP Operational Review'!$L$58*E9/10^6</f>
        <v>14026.234804831931</v>
      </c>
      <c r="F11" s="3">
        <f>F7*'BHP Operational Review'!$L$58*F9/10^6</f>
        <v>14058.702990446549</v>
      </c>
      <c r="G11" s="3">
        <f>G7*'BHP Operational Review'!$L$58*G9/10^6</f>
        <v>14091.246334012803</v>
      </c>
      <c r="H11" s="3">
        <f>H7*'BHP Operational Review'!$L$58*H9/10^6</f>
        <v>14123.865009507699</v>
      </c>
      <c r="I11" s="3"/>
      <c r="K11" s="33" t="s">
        <v>112</v>
      </c>
      <c r="L11" s="45">
        <f>(L7-L8)/L9/L10</f>
        <v>53.704632455768504</v>
      </c>
    </row>
    <row r="12" spans="1:14">
      <c r="A12" t="s">
        <v>92</v>
      </c>
      <c r="B12" s="31" t="s">
        <v>4</v>
      </c>
      <c r="C12" s="2">
        <f>'BHP Operational Review'!C8*2</f>
        <v>258802</v>
      </c>
      <c r="D12" s="2">
        <f>C12*(1+D13)</f>
        <v>264671.08771209861</v>
      </c>
      <c r="E12" s="2">
        <f t="shared" ref="E12" si="9">D12*(1+E13)</f>
        <v>270673.27405006683</v>
      </c>
      <c r="F12" s="2">
        <f t="shared" ref="F12" si="10">E12*(1+F13)</f>
        <v>276811.57741217664</v>
      </c>
      <c r="G12" s="2">
        <f t="shared" ref="G12" si="11">F12*(1+G13)</f>
        <v>283089.0846476556</v>
      </c>
      <c r="H12" s="2">
        <f t="shared" ref="H12" si="12">G12*(1+H13)</f>
        <v>289508.95260901138</v>
      </c>
      <c r="I12" s="2"/>
      <c r="K12" s="31" t="s">
        <v>175</v>
      </c>
      <c r="L12" s="12">
        <f>I57/L7</f>
        <v>0.74255811172576502</v>
      </c>
    </row>
    <row r="13" spans="1:14">
      <c r="A13" t="s">
        <v>101</v>
      </c>
      <c r="C13" s="12"/>
      <c r="D13" s="12">
        <f>'BHP Operational Review'!R8-1</f>
        <v>2.2677907095380201E-2</v>
      </c>
      <c r="E13" s="12">
        <f>D13</f>
        <v>2.2677907095380201E-2</v>
      </c>
      <c r="F13" s="12">
        <f t="shared" ref="F13:H15" si="13">E13</f>
        <v>2.2677907095380201E-2</v>
      </c>
      <c r="G13" s="12">
        <f t="shared" si="13"/>
        <v>2.2677907095380201E-2</v>
      </c>
      <c r="H13" s="12">
        <f t="shared" si="13"/>
        <v>2.2677907095380201E-2</v>
      </c>
      <c r="I13" s="12"/>
    </row>
    <row r="14" spans="1:14">
      <c r="A14" t="s">
        <v>94</v>
      </c>
      <c r="B14" s="31" t="s">
        <v>20</v>
      </c>
      <c r="C14" s="27">
        <f>'BHP Operational Review'!C34</f>
        <v>115.34</v>
      </c>
      <c r="D14" s="27">
        <f>C14*(1+D15)^1.5</f>
        <v>90.082825593538118</v>
      </c>
      <c r="E14" s="27">
        <f t="shared" ref="E14" si="14">D14*(1+E15)</f>
        <v>76.398242632074457</v>
      </c>
      <c r="F14" s="27">
        <f t="shared" ref="F14" si="15">E14*(1+F15)</f>
        <v>64.792500000000004</v>
      </c>
      <c r="G14" s="27">
        <f t="shared" ref="G14" si="16">F14*(1+G15)</f>
        <v>64.792500000000004</v>
      </c>
      <c r="H14" s="27">
        <f t="shared" ref="H14" si="17">G14*(1+H15)</f>
        <v>64.792500000000004</v>
      </c>
      <c r="I14" s="27"/>
    </row>
    <row r="15" spans="1:14">
      <c r="A15" t="s">
        <v>102</v>
      </c>
      <c r="C15" s="12"/>
      <c r="D15" s="12">
        <f>'BHP Operational Review'!T34</f>
        <v>-0.15191112036393861</v>
      </c>
      <c r="E15" s="12">
        <f>D15</f>
        <v>-0.15191112036393861</v>
      </c>
      <c r="F15" s="12">
        <f t="shared" si="13"/>
        <v>-0.15191112036393861</v>
      </c>
      <c r="G15" s="12">
        <v>0</v>
      </c>
      <c r="H15" s="12">
        <f t="shared" si="13"/>
        <v>0</v>
      </c>
      <c r="I15" s="12"/>
    </row>
    <row r="16" spans="1:14">
      <c r="A16" s="20" t="s">
        <v>48</v>
      </c>
      <c r="B16" s="34" t="s">
        <v>47</v>
      </c>
      <c r="C16" s="3"/>
      <c r="D16" s="3">
        <f>D12*'BHP Operational Review'!$L$59*D14/10^6</f>
        <v>23842.319434021007</v>
      </c>
      <c r="E16" s="3">
        <f>E12*'BHP Operational Review'!$L$59*E14/10^6</f>
        <v>20678.96246489499</v>
      </c>
      <c r="F16" s="3">
        <f>F12*'BHP Operational Review'!$L$59*F14/10^6</f>
        <v>17935.314129478458</v>
      </c>
      <c r="G16" s="3">
        <f>G12*'BHP Operational Review'!$L$59*G14/10^6</f>
        <v>18342.049517033225</v>
      </c>
      <c r="H16" s="3">
        <f>H12*'BHP Operational Review'!$L$59*H14/10^6</f>
        <v>18758.008811919368</v>
      </c>
      <c r="I16" s="3"/>
      <c r="K16" s="31" t="s">
        <v>173</v>
      </c>
      <c r="L16" s="52"/>
    </row>
    <row r="17" spans="1:13">
      <c r="A17" t="s">
        <v>151</v>
      </c>
      <c r="B17" s="31" t="s">
        <v>4</v>
      </c>
      <c r="C17" s="2">
        <f>'BHP Operational Review'!C9*2</f>
        <v>35336</v>
      </c>
      <c r="D17" s="2">
        <f>C17*(1+D18)</f>
        <v>34510.380309171254</v>
      </c>
      <c r="E17" s="2">
        <f t="shared" ref="E17" si="18">D17*(1+E18)</f>
        <v>33704.05108341734</v>
      </c>
      <c r="F17" s="2">
        <f t="shared" ref="F17" si="19">E17*(1+F18)</f>
        <v>32916.561604269526</v>
      </c>
      <c r="G17" s="2">
        <f t="shared" ref="G17" si="20">F17*(1+G18)</f>
        <v>32147.471684220222</v>
      </c>
      <c r="H17" s="2">
        <f t="shared" ref="H17" si="21">G17*(1+H18)</f>
        <v>31396.351420668838</v>
      </c>
      <c r="I17" s="2"/>
      <c r="K17" s="31" t="s">
        <v>176</v>
      </c>
      <c r="L17" s="52"/>
    </row>
    <row r="18" spans="1:13">
      <c r="A18" t="s">
        <v>152</v>
      </c>
      <c r="C18" s="12"/>
      <c r="D18" s="12">
        <f>'BHP Operational Review'!R9-1</f>
        <v>-2.3364831639934969E-2</v>
      </c>
      <c r="E18" s="12">
        <f>D18</f>
        <v>-2.3364831639934969E-2</v>
      </c>
      <c r="F18" s="12">
        <f t="shared" ref="F18:H18" si="22">E18</f>
        <v>-2.3364831639934969E-2</v>
      </c>
      <c r="G18" s="12">
        <f t="shared" si="22"/>
        <v>-2.3364831639934969E-2</v>
      </c>
      <c r="H18" s="12">
        <f t="shared" si="22"/>
        <v>-2.3364831639934969E-2</v>
      </c>
      <c r="I18" s="12"/>
    </row>
    <row r="19" spans="1:13">
      <c r="A19" t="s">
        <v>153</v>
      </c>
      <c r="B19" s="31" t="s">
        <v>21</v>
      </c>
      <c r="C19" s="27">
        <f>'BHP Operational Review'!C35</f>
        <v>259.70999999999998</v>
      </c>
      <c r="D19" s="27">
        <f>C19*(1+D20)^1.5</f>
        <v>259.70999999999998</v>
      </c>
      <c r="E19" s="27">
        <f t="shared" ref="E19" si="23">D19*(1+E20)</f>
        <v>259.70999999999998</v>
      </c>
      <c r="F19" s="27">
        <f t="shared" ref="F19" si="24">E19*(1+F20)</f>
        <v>217.03043807139528</v>
      </c>
      <c r="G19" s="27">
        <f t="shared" ref="G19" si="25">F19*(1+G20)</f>
        <v>181.36464152116494</v>
      </c>
      <c r="H19" s="27">
        <f t="shared" ref="H19" si="26">G19*(1+H20)</f>
        <v>151.56</v>
      </c>
      <c r="I19" s="27"/>
    </row>
    <row r="20" spans="1:13">
      <c r="A20" t="s">
        <v>154</v>
      </c>
      <c r="C20" s="12"/>
      <c r="D20" s="12">
        <v>0</v>
      </c>
      <c r="E20" s="12">
        <v>0</v>
      </c>
      <c r="F20" s="12">
        <f>'BHP Operational Review'!T35</f>
        <v>-0.16433545850604403</v>
      </c>
      <c r="G20" s="12">
        <f t="shared" ref="G20:H20" si="27">F20</f>
        <v>-0.16433545850604403</v>
      </c>
      <c r="H20" s="12">
        <f t="shared" si="27"/>
        <v>-0.16433545850604403</v>
      </c>
      <c r="I20" s="12"/>
    </row>
    <row r="21" spans="1:13">
      <c r="A21" s="20" t="s">
        <v>155</v>
      </c>
      <c r="B21" s="34" t="s">
        <v>47</v>
      </c>
      <c r="C21" s="3"/>
      <c r="D21" s="3">
        <f>D17*'BHP Operational Review'!$L$60*D19/10^6</f>
        <v>8962.6908700948661</v>
      </c>
      <c r="E21" s="3">
        <f>E17*'BHP Operational Review'!$L$60*E19/10^6</f>
        <v>8753.2791068743172</v>
      </c>
      <c r="F21" s="3">
        <f>F17*'BHP Operational Review'!$L$60*F19/10^6</f>
        <v>7143.895784778686</v>
      </c>
      <c r="G21" s="3">
        <f>G17*'BHP Operational Review'!$L$60*G19/10^6</f>
        <v>5830.4146778204013</v>
      </c>
      <c r="H21" s="3">
        <f>H17*'BHP Operational Review'!$L$60*H19/10^6</f>
        <v>4758.4310213165691</v>
      </c>
      <c r="I21" s="3"/>
      <c r="K21" s="32" t="s">
        <v>182</v>
      </c>
      <c r="L21" s="32" t="s">
        <v>183</v>
      </c>
      <c r="M21" s="32" t="s">
        <v>184</v>
      </c>
    </row>
    <row r="22" spans="1:13">
      <c r="A22" t="s">
        <v>156</v>
      </c>
      <c r="B22" s="31" t="s">
        <v>4</v>
      </c>
      <c r="C22" s="2">
        <f>'BHP Operational Review'!C10*2</f>
        <v>14410</v>
      </c>
      <c r="D22" s="2">
        <f>C22*(1+D23)</f>
        <v>12517.38967966225</v>
      </c>
      <c r="E22" s="2">
        <f t="shared" ref="E22" si="28">D22*(1+E23)</f>
        <v>10873.354919674881</v>
      </c>
      <c r="F22" s="2">
        <f t="shared" ref="F22" si="29">E22*(1+F23)</f>
        <v>9445.2477900654485</v>
      </c>
      <c r="G22" s="2">
        <f t="shared" ref="G22" si="30">F22*(1+G23)</f>
        <v>8204.7083420692525</v>
      </c>
      <c r="H22" s="2">
        <f t="shared" ref="H22" si="31">G22*(1+H23)</f>
        <v>7127.1014244036387</v>
      </c>
      <c r="I22" s="2"/>
      <c r="K22" s="31" t="s">
        <v>187</v>
      </c>
      <c r="L22" s="53">
        <v>-0.1</v>
      </c>
      <c r="M22" s="27">
        <f>(1+L22)*$L$11</f>
        <v>48.334169210191654</v>
      </c>
    </row>
    <row r="23" spans="1:13">
      <c r="A23" t="s">
        <v>157</v>
      </c>
      <c r="C23" s="12"/>
      <c r="D23" s="12">
        <f>'BHP Operational Review'!R10-1</f>
        <v>-0.13134006386799091</v>
      </c>
      <c r="E23" s="12">
        <f>D23</f>
        <v>-0.13134006386799091</v>
      </c>
      <c r="F23" s="12">
        <f t="shared" ref="F23:H25" si="32">E23</f>
        <v>-0.13134006386799091</v>
      </c>
      <c r="G23" s="12">
        <f t="shared" si="32"/>
        <v>-0.13134006386799091</v>
      </c>
      <c r="H23" s="12">
        <f t="shared" si="32"/>
        <v>-0.13134006386799091</v>
      </c>
      <c r="I23" s="12"/>
      <c r="K23" s="31" t="s">
        <v>188</v>
      </c>
      <c r="L23" s="53">
        <v>0.2</v>
      </c>
      <c r="M23" s="27">
        <f>(1+L23)*$L$11</f>
        <v>64.445558946922205</v>
      </c>
    </row>
    <row r="24" spans="1:13">
      <c r="A24" t="s">
        <v>158</v>
      </c>
      <c r="B24" s="31" t="s">
        <v>21</v>
      </c>
      <c r="C24" s="27">
        <f>'BHP Operational Review'!C36</f>
        <v>137.68</v>
      </c>
      <c r="D24" s="27">
        <f>C24*(1+D25)^1.5</f>
        <v>137.68</v>
      </c>
      <c r="E24" s="27">
        <f t="shared" ref="E24" si="33">D24*(1+E25)</f>
        <v>137.68</v>
      </c>
      <c r="F24" s="27">
        <f t="shared" ref="F24" si="34">E24*(1+F25)</f>
        <v>110.41097735241215</v>
      </c>
      <c r="G24" s="27">
        <f t="shared" ref="G24" si="35">F24*(1+G25)</f>
        <v>88.542881463646623</v>
      </c>
      <c r="H24" s="27">
        <f t="shared" ref="H24" si="36">G24*(1+H25)</f>
        <v>71.006</v>
      </c>
      <c r="I24" s="27"/>
    </row>
    <row r="25" spans="1:13">
      <c r="A25" t="s">
        <v>159</v>
      </c>
      <c r="C25" s="12"/>
      <c r="D25" s="12">
        <v>0</v>
      </c>
      <c r="E25" s="12">
        <v>0</v>
      </c>
      <c r="F25" s="12">
        <f>'BHP Operational Review'!T36</f>
        <v>-0.19806088500572239</v>
      </c>
      <c r="G25" s="12">
        <f t="shared" si="32"/>
        <v>-0.19806088500572239</v>
      </c>
      <c r="H25" s="12">
        <f t="shared" si="32"/>
        <v>-0.19806088500572239</v>
      </c>
      <c r="I25" s="12"/>
    </row>
    <row r="26" spans="1:13">
      <c r="A26" s="20" t="s">
        <v>160</v>
      </c>
      <c r="B26" s="34" t="s">
        <v>47</v>
      </c>
      <c r="C26" s="3"/>
      <c r="D26" s="3">
        <f>D22*'BHP Operational Review'!$L$60*D24/10^6</f>
        <v>1723.3942110958985</v>
      </c>
      <c r="E26" s="3">
        <f>E22*'BHP Operational Review'!$L$60*E24/10^6</f>
        <v>1497.0435053408378</v>
      </c>
      <c r="F26" s="3">
        <f>F22*'BHP Operational Review'!$L$60*F24/10^6</f>
        <v>1042.8590398368372</v>
      </c>
      <c r="G26" s="3">
        <f>G22*'BHP Operational Review'!$L$60*G24/10^6</f>
        <v>726.46851817563049</v>
      </c>
      <c r="H26" s="3">
        <f>H22*'BHP Operational Review'!$L$60*H24/10^6</f>
        <v>506.06696374120475</v>
      </c>
      <c r="I26" s="3"/>
    </row>
    <row r="27" spans="1:13">
      <c r="A27" t="s">
        <v>93</v>
      </c>
      <c r="B27" s="31" t="s">
        <v>4</v>
      </c>
      <c r="C27" s="2">
        <f>'BHP Operational Review'!C11*2</f>
        <v>78.599999999999994</v>
      </c>
      <c r="D27" s="2">
        <f>C27*(1+D28)</f>
        <v>80.171999999999997</v>
      </c>
      <c r="E27" s="2">
        <f t="shared" ref="E27" si="37">D27*(1+E28)</f>
        <v>81.775440000000003</v>
      </c>
      <c r="F27" s="2">
        <f t="shared" ref="F27" si="38">E27*(1+F28)</f>
        <v>83.4109488</v>
      </c>
      <c r="G27" s="2">
        <f t="shared" ref="G27" si="39">F27*(1+G28)</f>
        <v>85.079167776000006</v>
      </c>
      <c r="H27" s="2">
        <f t="shared" ref="H27" si="40">G27*(1+H28)</f>
        <v>86.780751131520006</v>
      </c>
      <c r="I27" s="2"/>
    </row>
    <row r="28" spans="1:13">
      <c r="A28" t="s">
        <v>103</v>
      </c>
      <c r="C28" s="12"/>
      <c r="D28" s="12">
        <v>0.02</v>
      </c>
      <c r="E28" s="12">
        <f>D28</f>
        <v>0.02</v>
      </c>
      <c r="F28" s="12">
        <f t="shared" ref="F28:H30" si="41">E28</f>
        <v>0.02</v>
      </c>
      <c r="G28" s="12">
        <f t="shared" si="41"/>
        <v>0.02</v>
      </c>
      <c r="H28" s="12">
        <f t="shared" si="41"/>
        <v>0.02</v>
      </c>
      <c r="I28" s="12"/>
    </row>
    <row r="29" spans="1:13">
      <c r="A29" t="s">
        <v>95</v>
      </c>
      <c r="B29" s="31" t="s">
        <v>21</v>
      </c>
      <c r="C29" s="2">
        <f>'BHP Operational Review'!C37</f>
        <v>19651</v>
      </c>
      <c r="D29" s="2">
        <f>C29*(1+D30)^1.5</f>
        <v>20541.894418999604</v>
      </c>
      <c r="E29" s="2">
        <f t="shared" ref="E29" si="42">D29*(1+E30)</f>
        <v>21158.151251569594</v>
      </c>
      <c r="F29" s="2">
        <f t="shared" ref="F29" si="43">E29*(1+F30)</f>
        <v>21792.895789116683</v>
      </c>
      <c r="G29" s="2">
        <f t="shared" ref="G29" si="44">F29*(1+G30)</f>
        <v>22446.682662790183</v>
      </c>
      <c r="H29" s="2">
        <f t="shared" ref="H29" si="45">G29*(1+H30)</f>
        <v>23120.083142673888</v>
      </c>
      <c r="I29" s="2"/>
    </row>
    <row r="30" spans="1:13">
      <c r="A30" t="s">
        <v>104</v>
      </c>
      <c r="C30" s="12"/>
      <c r="D30" s="12">
        <v>0.03</v>
      </c>
      <c r="E30" s="12">
        <f>D30</f>
        <v>0.03</v>
      </c>
      <c r="F30" s="12">
        <f t="shared" si="41"/>
        <v>0.03</v>
      </c>
      <c r="G30" s="12">
        <f t="shared" si="41"/>
        <v>0.03</v>
      </c>
      <c r="H30" s="12">
        <f t="shared" si="41"/>
        <v>0.03</v>
      </c>
      <c r="I30" s="12"/>
    </row>
    <row r="31" spans="1:13">
      <c r="A31" s="20" t="s">
        <v>50</v>
      </c>
      <c r="B31" s="34" t="s">
        <v>47</v>
      </c>
      <c r="C31" s="3"/>
      <c r="D31" s="3">
        <f>D27*'BHP Operational Review'!$L$60*D29/10^6</f>
        <v>1646.8847593600362</v>
      </c>
      <c r="E31" s="3">
        <f>E27*'BHP Operational Review'!$L$60*E29/10^6</f>
        <v>1730.2171281836543</v>
      </c>
      <c r="F31" s="3">
        <f>F27*'BHP Operational Review'!$L$60*F29/10^6</f>
        <v>1817.7661148697471</v>
      </c>
      <c r="G31" s="3">
        <f>G27*'BHP Operational Review'!$L$60*G29/10^6</f>
        <v>1909.7450802821566</v>
      </c>
      <c r="H31" s="3">
        <f>H27*'BHP Operational Review'!$L$60*H29/10^6</f>
        <v>2006.3781813444339</v>
      </c>
      <c r="I31" s="3"/>
    </row>
    <row r="32" spans="1:13">
      <c r="A32" t="s">
        <v>97</v>
      </c>
      <c r="B32" s="31" t="s">
        <v>4</v>
      </c>
      <c r="C32" s="2"/>
      <c r="D32" s="2"/>
      <c r="E32" s="2"/>
      <c r="F32" s="2"/>
      <c r="G32" s="2"/>
      <c r="H32" s="2">
        <f>4350/2</f>
        <v>2175</v>
      </c>
      <c r="I32" s="2"/>
    </row>
    <row r="33" spans="1:9">
      <c r="A33" t="s">
        <v>105</v>
      </c>
      <c r="C33" s="12"/>
      <c r="D33" s="12"/>
      <c r="E33" s="12"/>
      <c r="F33" s="12"/>
      <c r="G33" s="12"/>
      <c r="H33" s="12"/>
      <c r="I33" s="12"/>
    </row>
    <row r="34" spans="1:9">
      <c r="A34" t="s">
        <v>98</v>
      </c>
      <c r="B34" s="31" t="s">
        <v>21</v>
      </c>
      <c r="C34" s="27"/>
      <c r="D34" s="27"/>
      <c r="E34" s="27"/>
      <c r="F34" s="27"/>
      <c r="G34" s="27"/>
      <c r="H34" s="27">
        <f>'Other Information'!B21</f>
        <v>562.5</v>
      </c>
      <c r="I34" s="27"/>
    </row>
    <row r="35" spans="1:9">
      <c r="A35" t="s">
        <v>106</v>
      </c>
      <c r="C35" s="12"/>
      <c r="D35" s="12"/>
      <c r="E35" s="12"/>
      <c r="F35" s="12"/>
      <c r="G35" s="12"/>
      <c r="H35" s="12"/>
      <c r="I35" s="12"/>
    </row>
    <row r="36" spans="1:9">
      <c r="A36" s="20" t="s">
        <v>96</v>
      </c>
      <c r="B36" s="34" t="s">
        <v>47</v>
      </c>
      <c r="C36" s="3"/>
      <c r="D36" s="3"/>
      <c r="E36" s="3"/>
      <c r="F36" s="3"/>
      <c r="G36" s="3"/>
      <c r="H36" s="3">
        <f>H32*'BHP Operational Review'!$L$60*H34/10^6</f>
        <v>1223.4375</v>
      </c>
      <c r="I36" s="3"/>
    </row>
    <row r="37" spans="1:9" s="31" customFormat="1">
      <c r="A37" s="34" t="s">
        <v>107</v>
      </c>
      <c r="B37" s="34"/>
      <c r="C37" s="13"/>
      <c r="D37" s="13">
        <f>'BHP Operational Review'!L55/3+'BHP Operational Review'!M55*2/3</f>
        <v>1.0669135725329848</v>
      </c>
      <c r="E37" s="13">
        <f>D37</f>
        <v>1.0669135725329848</v>
      </c>
      <c r="F37" s="13">
        <f t="shared" ref="F37:H37" si="46">E37</f>
        <v>1.0669135725329848</v>
      </c>
      <c r="G37" s="13">
        <f t="shared" si="46"/>
        <v>1.0669135725329848</v>
      </c>
      <c r="H37" s="13">
        <f t="shared" si="46"/>
        <v>1.0669135725329848</v>
      </c>
      <c r="I37" s="13"/>
    </row>
    <row r="38" spans="1:9" s="31" customFormat="1">
      <c r="A38" s="35" t="s">
        <v>52</v>
      </c>
      <c r="B38" s="35" t="s">
        <v>47</v>
      </c>
      <c r="C38" s="25"/>
      <c r="D38" s="25">
        <f>SUM(D11,D16,D21,D26,D31,D36)*D37</f>
        <v>53526.12665609848</v>
      </c>
      <c r="E38" s="25">
        <f t="shared" ref="E38:H38" si="47">SUM(E11,E16,E21,E26,E31,E36)*E37</f>
        <v>49809.646459808631</v>
      </c>
      <c r="F38" s="25">
        <f t="shared" si="47"/>
        <v>44808.810282127946</v>
      </c>
      <c r="G38" s="25">
        <f t="shared" si="47"/>
        <v>43636.684167011495</v>
      </c>
      <c r="H38" s="25">
        <f t="shared" si="47"/>
        <v>44144.816010434522</v>
      </c>
      <c r="I38" s="25"/>
    </row>
    <row r="39" spans="1:9" s="31" customFormat="1">
      <c r="A39" s="31" t="s">
        <v>74</v>
      </c>
      <c r="C39" s="12">
        <f>'BHP Results Announcement'!I7</f>
        <v>0.48629082451600225</v>
      </c>
      <c r="D39" s="12">
        <f>C39*(1.01)^1.5</f>
        <v>0.49360339250989294</v>
      </c>
      <c r="E39" s="12">
        <f>D39*(1.01)</f>
        <v>0.49853942643499188</v>
      </c>
      <c r="F39" s="12">
        <f>E39</f>
        <v>0.49853942643499188</v>
      </c>
      <c r="G39" s="12">
        <f t="shared" ref="G39:H39" si="48">F39</f>
        <v>0.49853942643499188</v>
      </c>
      <c r="H39" s="12">
        <f t="shared" si="48"/>
        <v>0.49853942643499188</v>
      </c>
      <c r="I39" s="12"/>
    </row>
    <row r="40" spans="1:9" s="31" customFormat="1">
      <c r="A40" s="36" t="s">
        <v>53</v>
      </c>
      <c r="B40" s="36" t="s">
        <v>47</v>
      </c>
      <c r="C40" s="26"/>
      <c r="D40" s="26">
        <f>D38*D39</f>
        <v>26420.677705364422</v>
      </c>
      <c r="E40" s="26">
        <f t="shared" ref="E40:H40" si="49">E38*E39</f>
        <v>24832.07257700272</v>
      </c>
      <c r="F40" s="26">
        <f t="shared" si="49"/>
        <v>22338.958577286434</v>
      </c>
      <c r="G40" s="26">
        <f t="shared" si="49"/>
        <v>21754.607496146804</v>
      </c>
      <c r="H40" s="26">
        <f t="shared" si="49"/>
        <v>22007.931253920273</v>
      </c>
      <c r="I40" s="26"/>
    </row>
    <row r="41" spans="1:9" s="31" customFormat="1">
      <c r="A41" s="31" t="s">
        <v>58</v>
      </c>
      <c r="B41" s="31" t="s">
        <v>47</v>
      </c>
      <c r="C41" s="2"/>
      <c r="D41" s="2">
        <f>SUM('BHP Results Announcement'!$B24:$C24)*2/3*(1+'Other Information'!$D$12)^(D$5+0.5)</f>
        <v>6415.3445492383189</v>
      </c>
      <c r="E41" s="2">
        <f>SUM('BHP Results Announcement'!$B24:$C24)*2/3*(1+'Other Information'!$D$12)^(E$5+0.5)</f>
        <v>6573.8901843365838</v>
      </c>
      <c r="F41" s="2">
        <f>SUM('BHP Results Announcement'!$B24:$C24)*2/3*(1+'Other Information'!$D$12)^(F$5+0.5)</f>
        <v>6736.3540374223303</v>
      </c>
      <c r="G41" s="2">
        <f>SUM('BHP Results Announcement'!$B24:$C24)*2/3*(1+'Other Information'!$D$12)^(G$5+0.5)</f>
        <v>6902.8329413865276</v>
      </c>
      <c r="H41" s="2">
        <f>SUM('BHP Results Announcement'!$B24:$C24)*2/3*(1+'Other Information'!$D$12)^(H$5+0.5)</f>
        <v>7073.426122200065</v>
      </c>
      <c r="I41" s="2"/>
    </row>
    <row r="42" spans="1:9" s="31" customFormat="1">
      <c r="A42" s="31" t="s">
        <v>59</v>
      </c>
      <c r="B42" s="31" t="s">
        <v>47</v>
      </c>
      <c r="C42" s="2"/>
      <c r="D42" s="2">
        <f>-D40*'BHP Results Announcement'!$K$8</f>
        <v>-10710.923247857298</v>
      </c>
      <c r="E42" s="2">
        <f>-E40*'BHP Results Announcement'!$K$8</f>
        <v>-10066.903900935706</v>
      </c>
      <c r="F42" s="2">
        <f>-F40*'BHP Results Announcement'!$K$8</f>
        <v>-9056.1973249383063</v>
      </c>
      <c r="G42" s="2">
        <f>-G40*'BHP Results Announcement'!$K$8</f>
        <v>-8819.3018277944848</v>
      </c>
      <c r="H42" s="2">
        <f>-H40*'BHP Results Announcement'!$K$8</f>
        <v>-8921.9990922866637</v>
      </c>
      <c r="I42" s="2"/>
    </row>
    <row r="43" spans="1:9" s="31" customFormat="1">
      <c r="A43" s="37" t="s">
        <v>60</v>
      </c>
      <c r="B43" s="37" t="s">
        <v>47</v>
      </c>
      <c r="C43" s="4"/>
      <c r="D43" s="4">
        <f>SUM(D40:D42)</f>
        <v>22125.099006745448</v>
      </c>
      <c r="E43" s="4">
        <f t="shared" ref="E43:H43" si="50">SUM(E40:E42)</f>
        <v>21339.058860403595</v>
      </c>
      <c r="F43" s="4">
        <f t="shared" si="50"/>
        <v>20019.11528977046</v>
      </c>
      <c r="G43" s="4">
        <f t="shared" si="50"/>
        <v>19838.138609738846</v>
      </c>
      <c r="H43" s="4">
        <f t="shared" si="50"/>
        <v>20159.358283833673</v>
      </c>
      <c r="I43" s="4"/>
    </row>
    <row r="44" spans="1:9" s="31" customFormat="1">
      <c r="A44" s="31" t="s">
        <v>61</v>
      </c>
      <c r="B44" s="31" t="s">
        <v>47</v>
      </c>
      <c r="C44" s="2"/>
      <c r="D44" s="2">
        <f>SUM('BHP Results Announcement'!$B27:$C27)*2/3*(1+'Other Information'!$D$12)^(D$5+0.5)</f>
        <v>-5795.0401339460077</v>
      </c>
      <c r="E44" s="2">
        <f>SUM('BHP Results Announcement'!$B27:$C27)*2/3*(1+'Other Information'!$D$12)^(E$5+0.5)</f>
        <v>-5938.2558741770581</v>
      </c>
      <c r="F44" s="2">
        <f>SUM('BHP Results Announcement'!$B27:$C27)*2/3*(1+'Other Information'!$D$12)^(F$5+0.5)</f>
        <v>-6085.0109769967803</v>
      </c>
      <c r="G44" s="2">
        <f>SUM('BHP Results Announcement'!$B27:$C27)*2/3*(1+'Other Information'!$D$12)^(G$5+0.5)</f>
        <v>-6235.3929124522047</v>
      </c>
      <c r="H44" s="2">
        <f>SUM('BHP Results Announcement'!$B27:$C27)*2/3*(1+'Other Information'!$D$12)^(H$5+0.5)</f>
        <v>-6389.4913122816151</v>
      </c>
      <c r="I44" s="2"/>
    </row>
    <row r="45" spans="1:9" s="31" customFormat="1">
      <c r="A45" s="31" t="s">
        <v>62</v>
      </c>
      <c r="B45" s="31" t="s">
        <v>47</v>
      </c>
      <c r="C45" s="2"/>
      <c r="D45" s="2">
        <f>SUM('BHP Results Announcement'!$B28:$C28)*2/3*(1+'Other Information'!$D$12)^(D$5+0.5)</f>
        <v>-684.616913198872</v>
      </c>
      <c r="E45" s="2">
        <f>SUM('BHP Results Announcement'!$B28:$C28)*2/3*(1+'Other Information'!$D$12)^(E$5+0.5)</f>
        <v>-701.53619515934213</v>
      </c>
      <c r="F45" s="2">
        <f>SUM('BHP Results Announcement'!$B28:$C28)*2/3*(1+'Other Information'!$D$12)^(F$5+0.5)</f>
        <v>-718.87361184090832</v>
      </c>
      <c r="G45" s="2">
        <f>SUM('BHP Results Announcement'!$B28:$C28)*2/3*(1+'Other Information'!$D$12)^(G$5+0.5)</f>
        <v>-736.63949681714587</v>
      </c>
      <c r="H45" s="2">
        <f>SUM('BHP Results Announcement'!$B28:$C28)*2/3*(1+'Other Information'!$D$12)^(H$5+0.5)</f>
        <v>-754.84443904042951</v>
      </c>
      <c r="I45" s="2"/>
    </row>
    <row r="46" spans="1:9" s="31" customFormat="1">
      <c r="A46" s="37" t="s">
        <v>63</v>
      </c>
      <c r="B46" s="37" t="s">
        <v>47</v>
      </c>
      <c r="C46" s="4"/>
      <c r="D46" s="4">
        <f>SUM(D44:D45)</f>
        <v>-6479.6570471448795</v>
      </c>
      <c r="E46" s="4">
        <f t="shared" ref="E46:H46" si="51">SUM(E44:E45)</f>
        <v>-6639.7920693364003</v>
      </c>
      <c r="F46" s="4">
        <f t="shared" si="51"/>
        <v>-6803.8845888376891</v>
      </c>
      <c r="G46" s="4">
        <f t="shared" si="51"/>
        <v>-6972.0324092693509</v>
      </c>
      <c r="H46" s="4">
        <f t="shared" si="51"/>
        <v>-7144.3357513220444</v>
      </c>
      <c r="I46" s="4"/>
    </row>
    <row r="47" spans="1:9" s="31" customFormat="1">
      <c r="A47" s="48" t="s">
        <v>90</v>
      </c>
      <c r="B47" s="48"/>
      <c r="C47" s="50"/>
      <c r="D47" s="50"/>
      <c r="E47" s="50"/>
      <c r="F47" s="50"/>
      <c r="G47" s="50"/>
      <c r="H47" s="50"/>
      <c r="I47" s="50">
        <f>'Other Information'!D12+0.25%</f>
        <v>2.7213502740408398E-2</v>
      </c>
    </row>
    <row r="48" spans="1:9" s="31" customFormat="1">
      <c r="A48" s="46" t="s">
        <v>64</v>
      </c>
      <c r="B48" s="46" t="s">
        <v>47</v>
      </c>
      <c r="C48" s="47"/>
      <c r="D48" s="47">
        <f>SUM(D43,D46)*(1+$L$17)</f>
        <v>15645.441959600568</v>
      </c>
      <c r="E48" s="47">
        <f>SUM(E43,E46)*(1+$L$17)</f>
        <v>14699.266791067195</v>
      </c>
      <c r="F48" s="47">
        <f>SUM(F43,F46)*(1+$L$17)</f>
        <v>13215.230700932771</v>
      </c>
      <c r="G48" s="47">
        <f>SUM(G43,G46)*(1+$L$17)</f>
        <v>12866.106200469494</v>
      </c>
      <c r="H48" s="47">
        <f>SUM(H43,H46)*(1+$L$17)</f>
        <v>13015.02253251163</v>
      </c>
      <c r="I48" s="47">
        <f>H48*(1+I47)/(I56-I47)*(1+I56)*(1+$L$17)</f>
        <v>263252.44192886096</v>
      </c>
    </row>
    <row r="49" spans="1:9" s="31" customFormat="1">
      <c r="A49" s="39" t="s">
        <v>168</v>
      </c>
      <c r="B49" s="39"/>
      <c r="C49" s="42"/>
      <c r="D49" s="42">
        <f>'Other Information'!B9</f>
        <v>3.2099999999999997E-2</v>
      </c>
      <c r="E49" s="42">
        <f>'Other Information'!B10</f>
        <v>3.2300000000000002E-2</v>
      </c>
      <c r="F49" s="42">
        <f>(H49-E49)/3+E49</f>
        <v>3.1400000000000004E-2</v>
      </c>
      <c r="G49" s="42">
        <f>(H49-E49)/3+F49</f>
        <v>3.0500000000000003E-2</v>
      </c>
      <c r="H49" s="42">
        <f>'Other Information'!B11</f>
        <v>2.9600000000000001E-2</v>
      </c>
      <c r="I49" s="42">
        <f>'Other Information'!B12</f>
        <v>2.8299999999999999E-2</v>
      </c>
    </row>
    <row r="50" spans="1:9" s="31" customFormat="1">
      <c r="A50" s="39" t="s">
        <v>109</v>
      </c>
      <c r="B50" s="39"/>
      <c r="C50" s="42"/>
      <c r="D50" s="42">
        <f>'BHP Results Announcement'!K11</f>
        <v>3.4522364565362951E-2</v>
      </c>
      <c r="E50" s="42">
        <f>D50</f>
        <v>3.4522364565362951E-2</v>
      </c>
      <c r="F50" s="42">
        <f t="shared" ref="F50:I50" si="52">E50</f>
        <v>3.4522364565362951E-2</v>
      </c>
      <c r="G50" s="42">
        <f t="shared" si="52"/>
        <v>3.4522364565362951E-2</v>
      </c>
      <c r="H50" s="42">
        <f t="shared" si="52"/>
        <v>3.4522364565362951E-2</v>
      </c>
      <c r="I50" s="42">
        <f t="shared" si="52"/>
        <v>3.4522364565362951E-2</v>
      </c>
    </row>
    <row r="51" spans="1:9" s="31" customFormat="1">
      <c r="A51" s="38" t="s">
        <v>76</v>
      </c>
      <c r="B51" s="38"/>
      <c r="C51" s="43"/>
      <c r="D51" s="43">
        <f>(1+D49)*(1+D50)-1</f>
        <v>6.7730532467911164E-2</v>
      </c>
      <c r="E51" s="43">
        <f t="shared" ref="E51:H51" si="53">(1+E49)*(1+E50)-1</f>
        <v>6.7937436940824103E-2</v>
      </c>
      <c r="F51" s="43">
        <f t="shared" si="53"/>
        <v>6.7006366812715434E-2</v>
      </c>
      <c r="G51" s="43">
        <f t="shared" si="53"/>
        <v>6.6075296684606544E-2</v>
      </c>
      <c r="H51" s="43">
        <f t="shared" si="53"/>
        <v>6.5144226556497875E-2</v>
      </c>
      <c r="I51" s="43">
        <f t="shared" ref="I51" si="54">(1+I49)*(1+I50)-1</f>
        <v>6.3799347482562663E-2</v>
      </c>
    </row>
    <row r="52" spans="1:9" s="31" customFormat="1">
      <c r="A52" s="38" t="s">
        <v>143</v>
      </c>
      <c r="B52" s="38"/>
      <c r="C52" s="43"/>
      <c r="D52" s="43">
        <f>'BHP Results Announcement'!K12+0.03</f>
        <v>0.11559080172150391</v>
      </c>
      <c r="E52" s="43">
        <f t="shared" ref="E52:H52" si="55">D52</f>
        <v>0.11559080172150391</v>
      </c>
      <c r="F52" s="43">
        <f t="shared" si="55"/>
        <v>0.11559080172150391</v>
      </c>
      <c r="G52" s="43">
        <f t="shared" si="55"/>
        <v>0.11559080172150391</v>
      </c>
      <c r="H52" s="43">
        <f t="shared" si="55"/>
        <v>0.11559080172150391</v>
      </c>
      <c r="I52" s="43">
        <f>H52-1.5%</f>
        <v>0.10059080172150391</v>
      </c>
    </row>
    <row r="53" spans="1:9" s="31" customFormat="1">
      <c r="A53" s="38" t="s">
        <v>161</v>
      </c>
      <c r="B53" s="38"/>
      <c r="C53" s="43"/>
      <c r="D53" s="43">
        <f>'BHP Results Announcement'!K9</f>
        <v>0.29397999005423864</v>
      </c>
      <c r="E53" s="43">
        <f>D53</f>
        <v>0.29397999005423864</v>
      </c>
      <c r="F53" s="43">
        <f t="shared" ref="F53:I53" si="56">E53</f>
        <v>0.29397999005423864</v>
      </c>
      <c r="G53" s="43">
        <f t="shared" si="56"/>
        <v>0.29397999005423864</v>
      </c>
      <c r="H53" s="43">
        <f t="shared" si="56"/>
        <v>0.29397999005423864</v>
      </c>
      <c r="I53" s="43">
        <f t="shared" si="56"/>
        <v>0.29397999005423864</v>
      </c>
    </row>
    <row r="54" spans="1:9" s="31" customFormat="1">
      <c r="A54" s="38" t="s">
        <v>162</v>
      </c>
      <c r="B54" s="38"/>
      <c r="C54" s="43"/>
      <c r="D54" s="43">
        <f>'BHP Results Announcement'!K8</f>
        <v>0.40539926217269456</v>
      </c>
      <c r="E54" s="43">
        <f t="shared" ref="E54:I54" si="57">D54</f>
        <v>0.40539926217269456</v>
      </c>
      <c r="F54" s="43">
        <f t="shared" si="57"/>
        <v>0.40539926217269456</v>
      </c>
      <c r="G54" s="43">
        <f t="shared" si="57"/>
        <v>0.40539926217269456</v>
      </c>
      <c r="H54" s="43">
        <f t="shared" si="57"/>
        <v>0.40539926217269456</v>
      </c>
      <c r="I54" s="43">
        <f t="shared" si="57"/>
        <v>0.40539926217269456</v>
      </c>
    </row>
    <row r="55" spans="1:9" s="31" customFormat="1">
      <c r="A55" s="41" t="s">
        <v>108</v>
      </c>
      <c r="B55" s="41"/>
      <c r="C55" s="44"/>
      <c r="D55" s="44">
        <f>(1-D54)*D51*D53+D52*(1-D53)+$L$16</f>
        <v>9.3448764754204966E-2</v>
      </c>
      <c r="E55" s="44">
        <f>(1-E54)*E51*E53+E52*(1-E53)+$L$16</f>
        <v>9.3484931804832958E-2</v>
      </c>
      <c r="F55" s="44">
        <f>(1-F54)*F51*F53+F52*(1-F53)+$L$16</f>
        <v>9.3322180077006933E-2</v>
      </c>
      <c r="G55" s="44">
        <f>(1-G54)*G51*G53+G52*(1-G53)+$L$16</f>
        <v>9.3159428349180853E-2</v>
      </c>
      <c r="H55" s="44">
        <f>(1-H54)*H51*H53+H52*(1-H53)+$L$16</f>
        <v>9.2996676621354829E-2</v>
      </c>
      <c r="I55" s="44"/>
    </row>
    <row r="56" spans="1:9" s="31" customFormat="1">
      <c r="A56" s="49" t="s">
        <v>91</v>
      </c>
      <c r="B56" s="49"/>
      <c r="C56" s="51"/>
      <c r="D56" s="51"/>
      <c r="E56" s="51"/>
      <c r="F56" s="51"/>
      <c r="G56" s="51"/>
      <c r="H56" s="51"/>
      <c r="I56" s="51">
        <f>(1-I54)*I51*I53+I52*(1-I53)+$L$16</f>
        <v>8.2171290643086273E-2</v>
      </c>
    </row>
    <row r="57" spans="1:9" s="31" customFormat="1">
      <c r="A57" s="33" t="s">
        <v>171</v>
      </c>
      <c r="B57" s="33" t="s">
        <v>47</v>
      </c>
      <c r="C57" s="40"/>
      <c r="D57" s="40">
        <f>D48/(1+D55)^D5</f>
        <v>14308.344811306717</v>
      </c>
      <c r="E57" s="40">
        <f>E48/(1+E55)^E5</f>
        <v>12293.344911848748</v>
      </c>
      <c r="F57" s="40">
        <f>F48/(1+F55)^F5</f>
        <v>10111.841954964533</v>
      </c>
      <c r="G57" s="40">
        <f>G48/(1+G55)^G5</f>
        <v>9009.7577164737377</v>
      </c>
      <c r="H57" s="40">
        <f>H48/(1+H55)^H5</f>
        <v>8343.5470088868442</v>
      </c>
      <c r="I57" s="40">
        <f>I48/((1+H55)^5*(1+I56))</f>
        <v>155948.85593749126</v>
      </c>
    </row>
    <row r="58" spans="1:9" s="31" customFormat="1"/>
    <row r="59" spans="1:9" s="31" customForma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66F25-9BC3-4CAF-9DE3-9D1C4924BFDD}">
  <sheetPr>
    <tabColor theme="9" tint="0.79998168889431442"/>
  </sheetPr>
  <dimension ref="A1:C11"/>
  <sheetViews>
    <sheetView workbookViewId="0">
      <selection activeCell="A6" sqref="A6"/>
    </sheetView>
  </sheetViews>
  <sheetFormatPr defaultRowHeight="14.4"/>
  <cols>
    <col min="1" max="1" width="19.33203125" bestFit="1" customWidth="1"/>
    <col min="2" max="2" width="10.77734375" bestFit="1" customWidth="1"/>
    <col min="3" max="3" width="9.6640625" bestFit="1" customWidth="1"/>
  </cols>
  <sheetData>
    <row r="1" spans="1:3">
      <c r="A1" s="9" t="s">
        <v>177</v>
      </c>
    </row>
    <row r="6" spans="1:3" s="1" customFormat="1">
      <c r="A6" s="1" t="s">
        <v>189</v>
      </c>
      <c r="B6" s="1" t="s">
        <v>81</v>
      </c>
      <c r="C6" s="1" t="s">
        <v>41</v>
      </c>
    </row>
    <row r="7" spans="1:3">
      <c r="A7" s="53">
        <v>0.02</v>
      </c>
      <c r="B7" s="27">
        <v>38.215504475143319</v>
      </c>
      <c r="C7" s="12">
        <f>B7/B$9-1</f>
        <v>-0.28841325733645296</v>
      </c>
    </row>
    <row r="8" spans="1:3">
      <c r="A8" s="53">
        <v>0.01</v>
      </c>
      <c r="B8" s="27">
        <v>44.772801388695548</v>
      </c>
      <c r="C8" s="12">
        <f t="shared" ref="C8:C11" si="0">B8/B$9-1</f>
        <v>-0.16631397811779591</v>
      </c>
    </row>
    <row r="9" spans="1:3">
      <c r="A9" s="53">
        <v>0</v>
      </c>
      <c r="B9" s="27">
        <f>'Best Estimate'!L11</f>
        <v>53.704632455768504</v>
      </c>
      <c r="C9" s="12">
        <f t="shared" si="0"/>
        <v>0</v>
      </c>
    </row>
    <row r="10" spans="1:3">
      <c r="A10" s="53">
        <v>-0.01</v>
      </c>
      <c r="B10" s="27">
        <v>66.5948672371849</v>
      </c>
      <c r="C10" s="12">
        <f t="shared" si="0"/>
        <v>0.24002091052448549</v>
      </c>
    </row>
    <row r="11" spans="1:3">
      <c r="A11" s="53">
        <v>-0.02</v>
      </c>
      <c r="B11" s="27">
        <v>86.839650949964181</v>
      </c>
      <c r="C11" s="12">
        <f t="shared" si="0"/>
        <v>0.61698622593657815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FB7B6-070E-497E-8A70-23F23C32F357}">
  <sheetPr>
    <tabColor theme="9" tint="0.79998168889431442"/>
  </sheetPr>
  <dimension ref="A1:E9"/>
  <sheetViews>
    <sheetView workbookViewId="0"/>
  </sheetViews>
  <sheetFormatPr defaultRowHeight="14.4"/>
  <cols>
    <col min="1" max="1" width="14.77734375" bestFit="1" customWidth="1"/>
    <col min="2" max="3" width="12.109375" customWidth="1"/>
    <col min="4" max="4" width="10.77734375" bestFit="1" customWidth="1"/>
    <col min="5" max="5" width="9.6640625" bestFit="1" customWidth="1"/>
  </cols>
  <sheetData>
    <row r="1" spans="1:5">
      <c r="A1" s="9" t="s">
        <v>178</v>
      </c>
    </row>
    <row r="6" spans="1:5" s="1" customFormat="1">
      <c r="A6" s="1" t="s">
        <v>180</v>
      </c>
      <c r="B6" s="1" t="s">
        <v>179</v>
      </c>
      <c r="C6" s="1" t="s">
        <v>174</v>
      </c>
      <c r="D6" s="1" t="s">
        <v>81</v>
      </c>
      <c r="E6" s="1" t="s">
        <v>41</v>
      </c>
    </row>
    <row r="7" spans="1:5">
      <c r="A7" t="s">
        <v>186</v>
      </c>
      <c r="B7" s="53">
        <v>-0.1</v>
      </c>
      <c r="C7" s="53">
        <v>0.02</v>
      </c>
      <c r="D7" s="27">
        <v>31.061262667099317</v>
      </c>
      <c r="E7" s="12">
        <f>D7/D$8-1</f>
        <v>-0.42162786994806112</v>
      </c>
    </row>
    <row r="8" spans="1:5">
      <c r="A8" t="s">
        <v>181</v>
      </c>
      <c r="B8" s="53">
        <v>0</v>
      </c>
      <c r="C8" s="53">
        <v>0</v>
      </c>
      <c r="D8" s="27">
        <f>'Best Estimate'!L11</f>
        <v>53.704632455768504</v>
      </c>
      <c r="E8" s="12">
        <f t="shared" ref="E8:E9" si="0">D8/D$8-1</f>
        <v>0</v>
      </c>
    </row>
    <row r="9" spans="1:5">
      <c r="A9" t="s">
        <v>185</v>
      </c>
      <c r="B9" s="53">
        <v>0.1</v>
      </c>
      <c r="C9" s="53">
        <v>-0.02</v>
      </c>
      <c r="D9" s="27">
        <v>104.63328349629093</v>
      </c>
      <c r="E9" s="12">
        <f t="shared" si="0"/>
        <v>0.94831020550168743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734E5-0221-4796-8FC2-47E6614D7FE5}">
  <sheetPr>
    <tabColor theme="7" tint="0.79998168889431442"/>
  </sheetPr>
  <dimension ref="A1"/>
  <sheetViews>
    <sheetView workbookViewId="0">
      <selection activeCell="G23" sqref="G23"/>
    </sheetView>
  </sheetViews>
  <sheetFormatPr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7D012-AA3F-4DF9-92A7-AC96942C70FB}">
  <sheetPr>
    <tabColor theme="7" tint="0.79998168889431442"/>
  </sheetPr>
  <dimension ref="A1:AB60"/>
  <sheetViews>
    <sheetView workbookViewId="0">
      <selection activeCell="G23" sqref="G23"/>
    </sheetView>
  </sheetViews>
  <sheetFormatPr defaultRowHeight="14.4"/>
  <cols>
    <col min="1" max="1" width="15.5546875" bestFit="1" customWidth="1"/>
    <col min="10" max="10" width="1.77734375" style="10" customWidth="1"/>
    <col min="11" max="11" width="21.33203125" bestFit="1" customWidth="1"/>
    <col min="12" max="12" width="8.88671875" customWidth="1"/>
    <col min="21" max="21" width="15.5546875" bestFit="1" customWidth="1"/>
  </cols>
  <sheetData>
    <row r="1" spans="1:19">
      <c r="A1" s="9" t="s">
        <v>24</v>
      </c>
      <c r="K1" s="9" t="s">
        <v>25</v>
      </c>
    </row>
    <row r="4" spans="1:19">
      <c r="A4" s="1" t="s">
        <v>0</v>
      </c>
      <c r="K4" s="1" t="s">
        <v>26</v>
      </c>
    </row>
    <row r="6" spans="1:19" s="1" customFormat="1">
      <c r="A6" s="1" t="s">
        <v>1</v>
      </c>
      <c r="B6" s="1" t="s">
        <v>2</v>
      </c>
      <c r="C6" s="1" t="s">
        <v>131</v>
      </c>
      <c r="D6" s="1" t="s">
        <v>9</v>
      </c>
      <c r="E6" s="1" t="s">
        <v>10</v>
      </c>
      <c r="F6" s="1" t="s">
        <v>11</v>
      </c>
      <c r="G6" s="1" t="s">
        <v>12</v>
      </c>
      <c r="H6" s="1" t="s">
        <v>13</v>
      </c>
      <c r="J6" s="11"/>
      <c r="K6" s="1" t="s">
        <v>1</v>
      </c>
      <c r="L6" s="1" t="s">
        <v>132</v>
      </c>
      <c r="M6" s="1" t="s">
        <v>30</v>
      </c>
      <c r="N6" s="1" t="s">
        <v>29</v>
      </c>
      <c r="O6" s="1" t="s">
        <v>28</v>
      </c>
      <c r="P6" s="1" t="s">
        <v>27</v>
      </c>
      <c r="Q6" s="1" t="s">
        <v>31</v>
      </c>
      <c r="R6" s="1" t="s">
        <v>133</v>
      </c>
      <c r="S6" s="1" t="s">
        <v>134</v>
      </c>
    </row>
    <row r="7" spans="1:19">
      <c r="A7" t="s">
        <v>3</v>
      </c>
      <c r="B7" t="s">
        <v>4</v>
      </c>
      <c r="C7" s="2">
        <v>742</v>
      </c>
      <c r="D7" s="2">
        <v>1635.7</v>
      </c>
      <c r="E7" s="2">
        <v>1724</v>
      </c>
      <c r="F7" s="2">
        <v>1689</v>
      </c>
      <c r="G7" s="2">
        <v>1753</v>
      </c>
      <c r="H7" s="2">
        <v>1326</v>
      </c>
      <c r="K7" t="s">
        <v>3</v>
      </c>
      <c r="L7" s="12">
        <f>C7*2/D7</f>
        <v>0.90725683193739681</v>
      </c>
      <c r="M7" s="12">
        <f>D7/E7</f>
        <v>0.94878190255220418</v>
      </c>
      <c r="N7" s="12">
        <f>E7/F7</f>
        <v>1.0207223208999407</v>
      </c>
      <c r="O7" s="12">
        <f>F7/G7</f>
        <v>0.96349115801483176</v>
      </c>
      <c r="P7" s="12">
        <f>G7/H7</f>
        <v>1.3220211161387632</v>
      </c>
      <c r="Q7" s="12">
        <f>AVERAGE(L7:P7)</f>
        <v>1.0324546659086273</v>
      </c>
      <c r="R7" s="12">
        <f>(C7*2/H7)^(1/5)</f>
        <v>1.0227702227993556</v>
      </c>
      <c r="S7" s="12">
        <f>(C7*2/G7)^(1/4)</f>
        <v>0.95920845056078941</v>
      </c>
    </row>
    <row r="8" spans="1:19">
      <c r="A8" t="s">
        <v>5</v>
      </c>
      <c r="B8" t="s">
        <v>4</v>
      </c>
      <c r="C8" s="3">
        <v>129401</v>
      </c>
      <c r="D8" s="3">
        <v>253534</v>
      </c>
      <c r="E8" s="2">
        <v>248159</v>
      </c>
      <c r="F8" s="2">
        <v>237964</v>
      </c>
      <c r="G8" s="2">
        <v>238421</v>
      </c>
      <c r="H8" s="2">
        <v>231352</v>
      </c>
      <c r="K8" t="s">
        <v>5</v>
      </c>
      <c r="L8" s="13">
        <f>C8*2/D8</f>
        <v>1.0207782782585373</v>
      </c>
      <c r="M8" s="13">
        <f t="shared" ref="M8:M11" si="0">D8/E8</f>
        <v>1.0216595005621396</v>
      </c>
      <c r="N8" s="12">
        <f t="shared" ref="N8:N11" si="1">E8/F8</f>
        <v>1.0428426148493048</v>
      </c>
      <c r="O8" s="12">
        <f t="shared" ref="O8:O11" si="2">F8/G8</f>
        <v>0.99808322253492776</v>
      </c>
      <c r="P8" s="12">
        <f t="shared" ref="P8:P11" si="3">G8/H8</f>
        <v>1.0305551713406411</v>
      </c>
      <c r="Q8" s="12">
        <f t="shared" ref="Q8:Q11" si="4">AVERAGE(L8:P8)</f>
        <v>1.0227837575091101</v>
      </c>
      <c r="R8" s="12">
        <f t="shared" ref="R8:R11" si="5">(C8*2/H8)^(1/5)</f>
        <v>1.0226779070953802</v>
      </c>
      <c r="S8" s="12">
        <f t="shared" ref="S8:S11" si="6">(C8*2/G8)^(1/4)</f>
        <v>1.0207180171223393</v>
      </c>
    </row>
    <row r="9" spans="1:19">
      <c r="A9" t="s">
        <v>6</v>
      </c>
      <c r="B9" t="s">
        <v>4</v>
      </c>
      <c r="C9" s="2">
        <v>17668</v>
      </c>
      <c r="D9" s="2">
        <v>40625</v>
      </c>
      <c r="E9" s="2">
        <v>41118</v>
      </c>
      <c r="F9" s="2">
        <v>42401</v>
      </c>
      <c r="G9" s="2">
        <v>42640</v>
      </c>
      <c r="H9" s="2">
        <v>39770</v>
      </c>
      <c r="K9" t="s">
        <v>6</v>
      </c>
      <c r="L9" s="12">
        <f>C9*2/D9</f>
        <v>0.86980923076923078</v>
      </c>
      <c r="M9" s="12">
        <f t="shared" si="0"/>
        <v>0.98801011722360033</v>
      </c>
      <c r="N9" s="12">
        <f t="shared" si="1"/>
        <v>0.9697412796867998</v>
      </c>
      <c r="O9" s="12">
        <f t="shared" si="2"/>
        <v>0.99439493433395876</v>
      </c>
      <c r="P9" s="12">
        <f t="shared" si="3"/>
        <v>1.0721649484536082</v>
      </c>
      <c r="Q9" s="12">
        <f t="shared" si="4"/>
        <v>0.97882410209343962</v>
      </c>
      <c r="R9" s="12">
        <f t="shared" si="5"/>
        <v>0.97663516836006503</v>
      </c>
      <c r="S9" s="12">
        <f t="shared" si="6"/>
        <v>0.95411351476335537</v>
      </c>
    </row>
    <row r="10" spans="1:19">
      <c r="A10" t="s">
        <v>7</v>
      </c>
      <c r="B10" t="s">
        <v>4</v>
      </c>
      <c r="C10" s="4">
        <v>7205</v>
      </c>
      <c r="D10" s="2">
        <v>19290</v>
      </c>
      <c r="E10" s="2">
        <v>23167</v>
      </c>
      <c r="F10" s="2">
        <v>27487</v>
      </c>
      <c r="G10" s="2">
        <v>29158</v>
      </c>
      <c r="H10" s="2">
        <v>29135</v>
      </c>
      <c r="K10" t="s">
        <v>7</v>
      </c>
      <c r="L10" s="14">
        <f>C10*2/D10</f>
        <v>0.74701918092275787</v>
      </c>
      <c r="M10" s="12">
        <f t="shared" si="0"/>
        <v>0.83264988992964128</v>
      </c>
      <c r="N10" s="12">
        <f t="shared" si="1"/>
        <v>0.84283479463018884</v>
      </c>
      <c r="O10" s="12">
        <f t="shared" si="2"/>
        <v>0.94269154262981003</v>
      </c>
      <c r="P10" s="12">
        <f t="shared" si="3"/>
        <v>1.0007894285223957</v>
      </c>
      <c r="Q10" s="12">
        <f t="shared" si="4"/>
        <v>0.87319696732695873</v>
      </c>
      <c r="R10" s="12">
        <f t="shared" si="5"/>
        <v>0.86865993613200909</v>
      </c>
      <c r="S10" s="12">
        <f t="shared" si="6"/>
        <v>0.83844882857819159</v>
      </c>
    </row>
    <row r="11" spans="1:19">
      <c r="A11" t="s">
        <v>8</v>
      </c>
      <c r="B11" t="s">
        <v>4</v>
      </c>
      <c r="C11" s="2">
        <v>39.299999999999997</v>
      </c>
      <c r="D11" s="2">
        <v>89</v>
      </c>
      <c r="E11" s="2">
        <v>80.099999999999994</v>
      </c>
      <c r="F11" s="2">
        <v>87.4</v>
      </c>
      <c r="G11" s="2">
        <v>90.6</v>
      </c>
      <c r="H11" s="2">
        <v>85.1</v>
      </c>
      <c r="K11" t="s">
        <v>8</v>
      </c>
      <c r="L11" s="12">
        <f>C11*2/D11</f>
        <v>0.88314606741573032</v>
      </c>
      <c r="M11" s="12">
        <f t="shared" si="0"/>
        <v>1.1111111111111112</v>
      </c>
      <c r="N11" s="12">
        <f t="shared" si="1"/>
        <v>0.91647597254004565</v>
      </c>
      <c r="O11" s="12">
        <f t="shared" si="2"/>
        <v>0.9646799116997794</v>
      </c>
      <c r="P11" s="12">
        <f t="shared" si="3"/>
        <v>1.0646298472385429</v>
      </c>
      <c r="Q11" s="12">
        <f t="shared" si="4"/>
        <v>0.9880085820010418</v>
      </c>
      <c r="R11" s="12">
        <f t="shared" si="5"/>
        <v>0.98423452961065039</v>
      </c>
      <c r="S11" s="12">
        <f t="shared" si="6"/>
        <v>0.96510282549421</v>
      </c>
    </row>
    <row r="12" spans="1:19">
      <c r="A12" t="s">
        <v>14</v>
      </c>
      <c r="B12" t="s">
        <v>15</v>
      </c>
      <c r="K12" t="s">
        <v>14</v>
      </c>
      <c r="L12" t="s">
        <v>15</v>
      </c>
    </row>
    <row r="13" spans="1:19">
      <c r="A13" t="s">
        <v>16</v>
      </c>
      <c r="B13" t="s">
        <v>17</v>
      </c>
      <c r="K13" t="s">
        <v>16</v>
      </c>
      <c r="L13" t="s">
        <v>17</v>
      </c>
    </row>
    <row r="17" spans="1:28">
      <c r="A17" s="1" t="s">
        <v>18</v>
      </c>
      <c r="K17" s="1" t="s">
        <v>32</v>
      </c>
      <c r="U17" s="1" t="s">
        <v>35</v>
      </c>
    </row>
    <row r="18" spans="1:28">
      <c r="U18" s="19" t="s">
        <v>42</v>
      </c>
    </row>
    <row r="19" spans="1:28">
      <c r="A19" s="1" t="s">
        <v>1</v>
      </c>
      <c r="B19" s="1" t="s">
        <v>2</v>
      </c>
      <c r="C19" s="1" t="s">
        <v>131</v>
      </c>
      <c r="D19" s="1" t="s">
        <v>9</v>
      </c>
      <c r="E19" s="1" t="s">
        <v>10</v>
      </c>
      <c r="F19" s="1" t="s">
        <v>11</v>
      </c>
      <c r="G19" s="1" t="s">
        <v>12</v>
      </c>
      <c r="H19" s="1" t="s">
        <v>13</v>
      </c>
      <c r="K19" s="1" t="s">
        <v>1</v>
      </c>
      <c r="L19" s="1" t="s">
        <v>132</v>
      </c>
      <c r="M19" s="1" t="s">
        <v>30</v>
      </c>
      <c r="N19" s="1" t="s">
        <v>29</v>
      </c>
      <c r="O19" s="1" t="s">
        <v>28</v>
      </c>
      <c r="P19" s="1" t="s">
        <v>27</v>
      </c>
      <c r="Q19" s="1" t="s">
        <v>31</v>
      </c>
      <c r="R19" s="1" t="s">
        <v>133</v>
      </c>
      <c r="S19" s="1" t="s">
        <v>134</v>
      </c>
      <c r="U19" s="1" t="s">
        <v>1</v>
      </c>
      <c r="V19" s="1" t="s">
        <v>131</v>
      </c>
      <c r="W19" s="1" t="s">
        <v>9</v>
      </c>
      <c r="X19" s="1" t="s">
        <v>10</v>
      </c>
      <c r="Y19" s="1" t="s">
        <v>11</v>
      </c>
      <c r="Z19" s="1" t="s">
        <v>12</v>
      </c>
      <c r="AA19" s="1" t="s">
        <v>13</v>
      </c>
      <c r="AB19" s="1" t="s">
        <v>31</v>
      </c>
    </row>
    <row r="20" spans="1:28">
      <c r="A20" t="s">
        <v>3</v>
      </c>
      <c r="B20" t="s">
        <v>4</v>
      </c>
      <c r="C20" s="2">
        <f>390.7+96.4+28.1+53.3+58.9+74.6+47</f>
        <v>749</v>
      </c>
      <c r="D20" s="2">
        <f>872.4+193.4+59.8+22.6+129.8+143.5+204.4</f>
        <v>1625.8999999999999</v>
      </c>
      <c r="E20" s="2">
        <f>903.5+260.9+67.3+176.8+125.7+171</f>
        <v>1705.2</v>
      </c>
      <c r="F20" s="2">
        <f>881.1+249.6+75.1+169.9+143.6+158.4</f>
        <v>1677.7</v>
      </c>
      <c r="G20" s="2">
        <f>920.4+288.3+64.6+202.1+137.6+138.7</f>
        <v>1751.6999999999998</v>
      </c>
      <c r="H20" s="2">
        <f>534.6+232.8+65.5+187.4+132.9+163.7</f>
        <v>1316.9</v>
      </c>
      <c r="K20" t="s">
        <v>3</v>
      </c>
      <c r="L20" s="12">
        <f>C20*2/D20</f>
        <v>0.92133587551509943</v>
      </c>
      <c r="M20" s="12">
        <f>D20/E20</f>
        <v>0.9534951911799201</v>
      </c>
      <c r="N20" s="12">
        <f t="shared" ref="N20:N24" si="7">E20/F20</f>
        <v>1.0163914883471419</v>
      </c>
      <c r="O20" s="12">
        <f t="shared" ref="O20:O24" si="8">F20/G20</f>
        <v>0.9577553234001257</v>
      </c>
      <c r="P20" s="12">
        <f t="shared" ref="P20:P24" si="9">G20/H20</f>
        <v>1.3301693370795047</v>
      </c>
      <c r="Q20" s="12">
        <f>AVERAGE(L20:P20)</f>
        <v>1.0358294431043584</v>
      </c>
      <c r="R20" s="12">
        <f>(C20*2/H20)^(1/5)</f>
        <v>1.0261049983363046</v>
      </c>
      <c r="S20" s="12">
        <f>(C20*2/G20)^(1/4)</f>
        <v>0.96164110950092518</v>
      </c>
      <c r="U20" t="s">
        <v>3</v>
      </c>
      <c r="V20" s="12">
        <f t="shared" ref="V20:AA24" si="10">C20/C7</f>
        <v>1.0094339622641511</v>
      </c>
      <c r="W20" s="12">
        <f t="shared" si="10"/>
        <v>0.99400868129852649</v>
      </c>
      <c r="X20" s="12">
        <f t="shared" si="10"/>
        <v>0.98909512761020879</v>
      </c>
      <c r="Y20" s="12">
        <f t="shared" si="10"/>
        <v>0.99330965068087629</v>
      </c>
      <c r="Z20" s="12">
        <f t="shared" si="10"/>
        <v>0.9992584141471762</v>
      </c>
      <c r="AA20" s="12">
        <f t="shared" si="10"/>
        <v>0.99313725490196081</v>
      </c>
      <c r="AB20" s="12">
        <f>AVERAGE(V20:AA20)</f>
        <v>0.9963738484838166</v>
      </c>
    </row>
    <row r="21" spans="1:28">
      <c r="A21" t="s">
        <v>5</v>
      </c>
      <c r="B21" t="s">
        <v>4</v>
      </c>
      <c r="C21" s="3">
        <f>127221+2061</f>
        <v>129282</v>
      </c>
      <c r="D21" s="3">
        <f>252052+1698</f>
        <v>253750</v>
      </c>
      <c r="E21" s="2">
        <v>250598</v>
      </c>
      <c r="F21" s="2">
        <f>238070+10</f>
        <v>238080</v>
      </c>
      <c r="G21" s="2">
        <f>236771+39</f>
        <v>236810</v>
      </c>
      <c r="H21" s="2">
        <f>231208+47</f>
        <v>231255</v>
      </c>
      <c r="K21" t="s">
        <v>5</v>
      </c>
      <c r="L21" s="13">
        <f>C21*2/D21</f>
        <v>1.0189714285714286</v>
      </c>
      <c r="M21" s="13">
        <f t="shared" ref="M21:M24" si="11">D21/E21</f>
        <v>1.0125779136305957</v>
      </c>
      <c r="N21" s="12">
        <f t="shared" si="7"/>
        <v>1.0525789650537634</v>
      </c>
      <c r="O21" s="12">
        <f t="shared" si="8"/>
        <v>1.0053629491997804</v>
      </c>
      <c r="P21" s="12">
        <f t="shared" si="9"/>
        <v>1.0240211022464378</v>
      </c>
      <c r="Q21" s="12">
        <f t="shared" ref="Q21:Q24" si="12">AVERAGE(L21:P21)</f>
        <v>1.0227024717404014</v>
      </c>
      <c r="R21" s="12">
        <f t="shared" ref="R21:R24" si="13">(C21*2/H21)^(1/5)</f>
        <v>1.0225755048124936</v>
      </c>
      <c r="S21" s="12">
        <f t="shared" ref="S21:S24" si="14">(C21*2/G21)^(1/4)</f>
        <v>1.0222144244308808</v>
      </c>
      <c r="U21" t="s">
        <v>5</v>
      </c>
      <c r="V21" s="13">
        <f t="shared" si="10"/>
        <v>0.99908037804962868</v>
      </c>
      <c r="W21" s="13">
        <f t="shared" si="10"/>
        <v>1.00085195673953</v>
      </c>
      <c r="X21" s="12">
        <f t="shared" si="10"/>
        <v>1.0098283761620575</v>
      </c>
      <c r="Y21" s="12">
        <f t="shared" si="10"/>
        <v>1.0004874686927434</v>
      </c>
      <c r="Z21" s="12">
        <f t="shared" si="10"/>
        <v>0.99324304486601434</v>
      </c>
      <c r="AA21" s="12">
        <f t="shared" si="10"/>
        <v>0.99958072547460153</v>
      </c>
      <c r="AB21" s="12">
        <f t="shared" ref="AB21:AB24" si="15">AVERAGE(V21:AA21)</f>
        <v>1.0005119916640959</v>
      </c>
    </row>
    <row r="22" spans="1:28">
      <c r="A22" t="s">
        <v>6</v>
      </c>
      <c r="B22" t="s">
        <v>4</v>
      </c>
      <c r="C22" s="2">
        <v>17180</v>
      </c>
      <c r="D22" s="2">
        <v>40619</v>
      </c>
      <c r="E22" s="2">
        <v>41086</v>
      </c>
      <c r="F22" s="2">
        <v>43145</v>
      </c>
      <c r="G22" s="2">
        <v>41899</v>
      </c>
      <c r="H22" s="2">
        <v>38846</v>
      </c>
      <c r="K22" t="s">
        <v>6</v>
      </c>
      <c r="L22" s="12">
        <f>C22*2/D22</f>
        <v>0.84590954971811216</v>
      </c>
      <c r="M22" s="12">
        <f t="shared" si="11"/>
        <v>0.98863359781920845</v>
      </c>
      <c r="N22" s="12">
        <f t="shared" si="7"/>
        <v>0.95227720477459732</v>
      </c>
      <c r="O22" s="12">
        <f t="shared" si="8"/>
        <v>1.0297381799088283</v>
      </c>
      <c r="P22" s="12">
        <f t="shared" si="9"/>
        <v>1.0785923904649128</v>
      </c>
      <c r="Q22" s="12">
        <f t="shared" si="12"/>
        <v>0.97903018453713175</v>
      </c>
      <c r="R22" s="12">
        <f t="shared" si="13"/>
        <v>0.97575631318403988</v>
      </c>
      <c r="S22" s="12">
        <f t="shared" si="14"/>
        <v>0.95161739993539696</v>
      </c>
      <c r="U22" t="s">
        <v>6</v>
      </c>
      <c r="V22" s="12">
        <f t="shared" si="10"/>
        <v>0.97237944306090107</v>
      </c>
      <c r="W22" s="12">
        <f t="shared" si="10"/>
        <v>0.99985230769230771</v>
      </c>
      <c r="X22" s="12">
        <f t="shared" si="10"/>
        <v>0.99922175203074082</v>
      </c>
      <c r="Y22" s="12">
        <f t="shared" si="10"/>
        <v>1.0175467559727365</v>
      </c>
      <c r="Z22" s="12">
        <f t="shared" si="10"/>
        <v>0.98262195121951224</v>
      </c>
      <c r="AA22" s="12">
        <f t="shared" si="10"/>
        <v>0.97676640683932614</v>
      </c>
      <c r="AB22" s="12">
        <f t="shared" si="15"/>
        <v>0.99139810280258744</v>
      </c>
    </row>
    <row r="23" spans="1:28">
      <c r="A23" t="s">
        <v>7</v>
      </c>
      <c r="B23" t="s">
        <v>4</v>
      </c>
      <c r="C23" s="4">
        <v>7498</v>
      </c>
      <c r="D23" s="2">
        <f>14626+4729</f>
        <v>19355</v>
      </c>
      <c r="E23" s="2">
        <f>15868+7501</f>
        <v>23369</v>
      </c>
      <c r="F23" s="2">
        <f>19070+9331</f>
        <v>28401</v>
      </c>
      <c r="G23" s="2">
        <f>18022+10380</f>
        <v>28402</v>
      </c>
      <c r="H23" s="2">
        <f>17899+11043</f>
        <v>28942</v>
      </c>
      <c r="K23" t="s">
        <v>7</v>
      </c>
      <c r="L23" s="14">
        <f>C23*2/D23</f>
        <v>0.77478687677602687</v>
      </c>
      <c r="M23" s="12">
        <f t="shared" si="11"/>
        <v>0.82823398519406055</v>
      </c>
      <c r="N23" s="12">
        <f t="shared" si="7"/>
        <v>0.82282314003028068</v>
      </c>
      <c r="O23" s="12">
        <f t="shared" si="8"/>
        <v>0.99996479121188653</v>
      </c>
      <c r="P23" s="12">
        <f t="shared" si="9"/>
        <v>0.98134199433349456</v>
      </c>
      <c r="Q23" s="12">
        <f t="shared" si="12"/>
        <v>0.88143015750914988</v>
      </c>
      <c r="R23" s="12">
        <f t="shared" si="13"/>
        <v>0.87677746398686562</v>
      </c>
      <c r="S23" s="12">
        <f t="shared" si="14"/>
        <v>0.8524258811069384</v>
      </c>
      <c r="U23" t="s">
        <v>7</v>
      </c>
      <c r="V23" s="14">
        <f t="shared" si="10"/>
        <v>1.0406662040249826</v>
      </c>
      <c r="W23" s="12">
        <f t="shared" si="10"/>
        <v>1.0033696215655781</v>
      </c>
      <c r="X23" s="12">
        <f t="shared" si="10"/>
        <v>1.0087192990028921</v>
      </c>
      <c r="Y23" s="12">
        <f t="shared" si="10"/>
        <v>1.0332520828027796</v>
      </c>
      <c r="Z23" s="12">
        <f t="shared" si="10"/>
        <v>0.97407229576788534</v>
      </c>
      <c r="AA23" s="12">
        <f t="shared" si="10"/>
        <v>0.99337566500772267</v>
      </c>
      <c r="AB23" s="12">
        <f t="shared" si="15"/>
        <v>1.0089091946953068</v>
      </c>
    </row>
    <row r="24" spans="1:28">
      <c r="A24" t="s">
        <v>8</v>
      </c>
      <c r="B24" t="s">
        <v>4</v>
      </c>
      <c r="C24" s="2">
        <v>37.799999999999997</v>
      </c>
      <c r="D24" s="2">
        <v>87.9</v>
      </c>
      <c r="E24" s="2">
        <v>79.599999999999994</v>
      </c>
      <c r="F24" s="2">
        <v>87.2</v>
      </c>
      <c r="G24" s="2">
        <v>91</v>
      </c>
      <c r="H24" s="2">
        <v>83</v>
      </c>
      <c r="K24" t="s">
        <v>8</v>
      </c>
      <c r="L24" s="12">
        <f>C24*2/D24</f>
        <v>0.86006825938566545</v>
      </c>
      <c r="M24" s="12">
        <f t="shared" si="11"/>
        <v>1.1042713567839197</v>
      </c>
      <c r="N24" s="12">
        <f t="shared" si="7"/>
        <v>0.91284403669724756</v>
      </c>
      <c r="O24" s="12">
        <f t="shared" si="8"/>
        <v>0.95824175824175828</v>
      </c>
      <c r="P24" s="12">
        <f t="shared" si="9"/>
        <v>1.0963855421686748</v>
      </c>
      <c r="Q24" s="12">
        <f t="shared" si="12"/>
        <v>0.98636219065545316</v>
      </c>
      <c r="R24" s="12">
        <f t="shared" si="13"/>
        <v>0.9814964669434052</v>
      </c>
      <c r="S24" s="12">
        <f t="shared" si="14"/>
        <v>0.95470698665889098</v>
      </c>
      <c r="U24" t="s">
        <v>8</v>
      </c>
      <c r="V24" s="12">
        <f t="shared" si="10"/>
        <v>0.96183206106870234</v>
      </c>
      <c r="W24" s="12">
        <f t="shared" si="10"/>
        <v>0.98764044943820228</v>
      </c>
      <c r="X24" s="12">
        <f t="shared" si="10"/>
        <v>0.99375780274656678</v>
      </c>
      <c r="Y24" s="12">
        <f t="shared" si="10"/>
        <v>0.99771167048054921</v>
      </c>
      <c r="Z24" s="12">
        <f t="shared" si="10"/>
        <v>1.0044150110375276</v>
      </c>
      <c r="AA24" s="12">
        <f t="shared" si="10"/>
        <v>0.97532314923619279</v>
      </c>
      <c r="AB24" s="12">
        <f t="shared" si="15"/>
        <v>0.98678002400129017</v>
      </c>
    </row>
    <row r="25" spans="1:28">
      <c r="A25" t="s">
        <v>14</v>
      </c>
      <c r="B25" t="s">
        <v>15</v>
      </c>
      <c r="K25" t="s">
        <v>14</v>
      </c>
      <c r="L25" t="s">
        <v>15</v>
      </c>
      <c r="U25" t="s">
        <v>14</v>
      </c>
      <c r="V25" t="s">
        <v>15</v>
      </c>
    </row>
    <row r="26" spans="1:28">
      <c r="A26" t="s">
        <v>16</v>
      </c>
      <c r="B26" t="s">
        <v>17</v>
      </c>
      <c r="K26" t="s">
        <v>16</v>
      </c>
      <c r="L26" t="s">
        <v>17</v>
      </c>
      <c r="U26" t="s">
        <v>16</v>
      </c>
      <c r="V26" t="s">
        <v>17</v>
      </c>
    </row>
    <row r="30" spans="1:28">
      <c r="A30" s="1" t="s">
        <v>34</v>
      </c>
      <c r="K30" s="1" t="s">
        <v>33</v>
      </c>
    </row>
    <row r="32" spans="1:28">
      <c r="A32" s="1" t="s">
        <v>1</v>
      </c>
      <c r="B32" s="1" t="s">
        <v>2</v>
      </c>
      <c r="C32" s="1" t="s">
        <v>131</v>
      </c>
      <c r="D32" s="1" t="s">
        <v>9</v>
      </c>
      <c r="E32" s="1" t="s">
        <v>10</v>
      </c>
      <c r="F32" s="1" t="s">
        <v>11</v>
      </c>
      <c r="G32" s="1" t="s">
        <v>12</v>
      </c>
      <c r="H32" s="1" t="s">
        <v>13</v>
      </c>
      <c r="K32" s="1" t="s">
        <v>1</v>
      </c>
      <c r="L32" s="1" t="s">
        <v>132</v>
      </c>
      <c r="M32" s="1" t="s">
        <v>30</v>
      </c>
      <c r="N32" s="1" t="s">
        <v>29</v>
      </c>
      <c r="O32" s="1" t="s">
        <v>28</v>
      </c>
      <c r="P32" s="1" t="s">
        <v>27</v>
      </c>
      <c r="Q32" s="1" t="s">
        <v>31</v>
      </c>
      <c r="R32" s="1" t="s">
        <v>133</v>
      </c>
      <c r="S32" s="1" t="s">
        <v>134</v>
      </c>
      <c r="T32" s="1"/>
    </row>
    <row r="33" spans="1:20">
      <c r="A33" t="s">
        <v>3</v>
      </c>
      <c r="B33" t="s">
        <v>19</v>
      </c>
      <c r="C33" s="5">
        <v>4.3099999999999996</v>
      </c>
      <c r="D33" s="5">
        <v>3.81</v>
      </c>
      <c r="E33" s="5">
        <v>2.5</v>
      </c>
      <c r="F33" s="5">
        <v>2.62</v>
      </c>
      <c r="G33" s="5">
        <v>3</v>
      </c>
      <c r="H33" s="8" t="s">
        <v>23</v>
      </c>
      <c r="K33" t="s">
        <v>3</v>
      </c>
      <c r="L33" s="12">
        <f>C33/D33</f>
        <v>1.1312335958005248</v>
      </c>
      <c r="M33" s="12">
        <f>D33/E33</f>
        <v>1.524</v>
      </c>
      <c r="N33" s="12">
        <f t="shared" ref="N33:N37" si="16">E33/F33</f>
        <v>0.95419847328244267</v>
      </c>
      <c r="O33" s="12">
        <f t="shared" ref="O33:O37" si="17">F33/G33</f>
        <v>0.87333333333333341</v>
      </c>
      <c r="P33" s="15" t="s">
        <v>23</v>
      </c>
      <c r="Q33" s="12">
        <f>AVERAGE(L33:P33)</f>
        <v>1.1206913506040752</v>
      </c>
      <c r="R33" s="15" t="s">
        <v>23</v>
      </c>
      <c r="S33" s="12">
        <f t="shared" ref="S33:S36" si="18">(C33/G33)^(1/3.5)</f>
        <v>1.109069753907898</v>
      </c>
      <c r="T33" s="12"/>
    </row>
    <row r="34" spans="1:20">
      <c r="A34" t="s">
        <v>5</v>
      </c>
      <c r="B34" t="s">
        <v>20</v>
      </c>
      <c r="C34" s="6">
        <v>115.34</v>
      </c>
      <c r="D34" s="6">
        <v>130.56</v>
      </c>
      <c r="E34" s="5">
        <v>77.36</v>
      </c>
      <c r="F34" s="5">
        <v>66.680000000000007</v>
      </c>
      <c r="G34" s="5">
        <v>56.71</v>
      </c>
      <c r="H34" s="5">
        <v>58.42</v>
      </c>
      <c r="K34" t="s">
        <v>5</v>
      </c>
      <c r="L34" s="13">
        <f t="shared" ref="L34:M37" si="19">C34/D34</f>
        <v>0.88342524509803921</v>
      </c>
      <c r="M34" s="13">
        <f t="shared" si="19"/>
        <v>1.687693898655636</v>
      </c>
      <c r="N34" s="12">
        <f t="shared" si="16"/>
        <v>1.1601679664067186</v>
      </c>
      <c r="O34" s="12">
        <f t="shared" si="17"/>
        <v>1.1758067360253925</v>
      </c>
      <c r="P34" s="12">
        <f>G34/H34</f>
        <v>0.97072920232796989</v>
      </c>
      <c r="Q34" s="12">
        <f t="shared" ref="Q34:Q37" si="20">AVERAGE(L34:P34)</f>
        <v>1.1755646097027512</v>
      </c>
      <c r="R34" s="12">
        <f t="shared" ref="R34:R36" si="21">(C34/H34)^(1/4.5)</f>
        <v>1.1631843010781162</v>
      </c>
      <c r="S34" s="12">
        <f t="shared" si="18"/>
        <v>1.2248742767125307</v>
      </c>
      <c r="T34" s="12">
        <f>(AVERAGE(E34:H34)/C34)^(1/3.5)-1</f>
        <v>-0.15191112036393861</v>
      </c>
    </row>
    <row r="35" spans="1:20">
      <c r="A35" t="s">
        <v>6</v>
      </c>
      <c r="B35" t="s">
        <v>21</v>
      </c>
      <c r="C35" s="5">
        <v>259.70999999999998</v>
      </c>
      <c r="D35" s="5">
        <v>106.64</v>
      </c>
      <c r="E35" s="5">
        <v>130.97</v>
      </c>
      <c r="F35" s="5">
        <v>179.67</v>
      </c>
      <c r="G35" s="5">
        <v>177.22</v>
      </c>
      <c r="H35" s="5">
        <v>163.30000000000001</v>
      </c>
      <c r="K35" t="s">
        <v>6</v>
      </c>
      <c r="L35" s="12">
        <f t="shared" si="19"/>
        <v>2.435390097524381</v>
      </c>
      <c r="M35" s="12">
        <f t="shared" si="19"/>
        <v>0.81423226693135831</v>
      </c>
      <c r="N35" s="12">
        <f t="shared" si="16"/>
        <v>0.72894751488840659</v>
      </c>
      <c r="O35" s="12">
        <f t="shared" si="17"/>
        <v>1.013824624760185</v>
      </c>
      <c r="P35" s="12">
        <f>G35/H35</f>
        <v>1.0852418860992039</v>
      </c>
      <c r="Q35" s="12">
        <f t="shared" si="20"/>
        <v>1.2155272780407069</v>
      </c>
      <c r="R35" s="12">
        <f t="shared" si="21"/>
        <v>1.108608822742801</v>
      </c>
      <c r="S35" s="12">
        <f t="shared" si="18"/>
        <v>1.115377031878261</v>
      </c>
      <c r="T35" s="12">
        <f>(AVERAGE(D35:H35)/C35)^(1/3)-1</f>
        <v>-0.16433545850604403</v>
      </c>
    </row>
    <row r="36" spans="1:20">
      <c r="A36" t="s">
        <v>22</v>
      </c>
      <c r="B36" t="s">
        <v>21</v>
      </c>
      <c r="C36" s="7">
        <v>137.68</v>
      </c>
      <c r="D36" s="5">
        <v>58.42</v>
      </c>
      <c r="E36" s="5">
        <v>57.1</v>
      </c>
      <c r="F36" s="5">
        <v>77.900000000000006</v>
      </c>
      <c r="G36" s="5">
        <v>86.94</v>
      </c>
      <c r="H36" s="5">
        <v>74.67</v>
      </c>
      <c r="K36" t="s">
        <v>22</v>
      </c>
      <c r="L36" s="14">
        <f t="shared" si="19"/>
        <v>2.3567271482369052</v>
      </c>
      <c r="M36" s="12">
        <f t="shared" si="19"/>
        <v>1.0231173380035026</v>
      </c>
      <c r="N36" s="12">
        <f t="shared" si="16"/>
        <v>0.73299101412066747</v>
      </c>
      <c r="O36" s="12">
        <f t="shared" si="17"/>
        <v>0.89602024384633094</v>
      </c>
      <c r="P36" s="12">
        <f>G36/H36</f>
        <v>1.1643230212936921</v>
      </c>
      <c r="Q36" s="12">
        <f t="shared" si="20"/>
        <v>1.2346357531002199</v>
      </c>
      <c r="R36" s="12">
        <f t="shared" si="21"/>
        <v>1.1456446587378699</v>
      </c>
      <c r="S36" s="12">
        <f t="shared" si="18"/>
        <v>1.1403632318632873</v>
      </c>
      <c r="T36" s="12">
        <f>(AVERAGE(D36:H36)/C36)^(1/3)-1</f>
        <v>-0.19806088500572239</v>
      </c>
    </row>
    <row r="37" spans="1:20">
      <c r="A37" t="s">
        <v>8</v>
      </c>
      <c r="B37" t="s">
        <v>21</v>
      </c>
      <c r="C37" s="2">
        <v>19651</v>
      </c>
      <c r="D37" s="2">
        <v>16250</v>
      </c>
      <c r="E37" s="2">
        <v>13860</v>
      </c>
      <c r="F37" s="2">
        <v>12462</v>
      </c>
      <c r="G37" s="2">
        <v>12591</v>
      </c>
      <c r="H37" s="2">
        <v>10184</v>
      </c>
      <c r="K37" t="s">
        <v>8</v>
      </c>
      <c r="L37" s="12">
        <f t="shared" si="19"/>
        <v>1.2092923076923077</v>
      </c>
      <c r="M37" s="12">
        <f t="shared" si="19"/>
        <v>1.1724386724386724</v>
      </c>
      <c r="N37" s="12">
        <f t="shared" si="16"/>
        <v>1.1121810303322099</v>
      </c>
      <c r="O37" s="12">
        <f t="shared" si="17"/>
        <v>0.98975458660948301</v>
      </c>
      <c r="P37" s="12">
        <f>G37/H37</f>
        <v>1.236351139041634</v>
      </c>
      <c r="Q37" s="12">
        <f t="shared" si="20"/>
        <v>1.1440035472228616</v>
      </c>
      <c r="R37" s="12">
        <f>(C37/H37)^(1/4.5)</f>
        <v>1.1572760029715778</v>
      </c>
      <c r="S37" s="12">
        <f>(C37/G37)^(1/3.5)</f>
        <v>1.135626587928358</v>
      </c>
    </row>
    <row r="38" spans="1:20">
      <c r="A38" t="s">
        <v>14</v>
      </c>
      <c r="B38" t="s">
        <v>15</v>
      </c>
      <c r="K38" t="s">
        <v>14</v>
      </c>
      <c r="L38" t="s">
        <v>15</v>
      </c>
    </row>
    <row r="39" spans="1:20">
      <c r="A39" t="s">
        <v>16</v>
      </c>
      <c r="B39" t="s">
        <v>17</v>
      </c>
      <c r="K39" t="s">
        <v>16</v>
      </c>
      <c r="L39" t="s">
        <v>17</v>
      </c>
    </row>
    <row r="43" spans="1:20">
      <c r="K43" s="1" t="s">
        <v>40</v>
      </c>
    </row>
    <row r="45" spans="1:20">
      <c r="K45" s="1" t="s">
        <v>1</v>
      </c>
      <c r="L45" s="1" t="s">
        <v>131</v>
      </c>
      <c r="M45" s="1" t="s">
        <v>9</v>
      </c>
      <c r="N45" s="1" t="s">
        <v>10</v>
      </c>
      <c r="O45" s="1" t="s">
        <v>11</v>
      </c>
      <c r="P45" s="1" t="s">
        <v>12</v>
      </c>
      <c r="Q45" s="1" t="s">
        <v>13</v>
      </c>
    </row>
    <row r="46" spans="1:20">
      <c r="K46" t="s">
        <v>3</v>
      </c>
      <c r="L46" s="2">
        <f>C20*$L$58*C33/10^6</f>
        <v>7118.1589499999991</v>
      </c>
      <c r="M46" s="2">
        <f>D20*$L$58*D33/10^6</f>
        <v>13659.267194999999</v>
      </c>
      <c r="N46" s="2">
        <f>E20*$L$58*E33/10^6</f>
        <v>9399.9150000000009</v>
      </c>
      <c r="O46" s="2">
        <f>F20*$L$58*F33/10^6</f>
        <v>9692.2406699999992</v>
      </c>
      <c r="P46" s="2">
        <f>G20*$L$58*G33/10^6</f>
        <v>11587.495499999997</v>
      </c>
      <c r="Q46" s="16" t="s">
        <v>23</v>
      </c>
    </row>
    <row r="47" spans="1:20">
      <c r="K47" t="s">
        <v>5</v>
      </c>
      <c r="L47" s="3">
        <f t="shared" ref="L47:Q47" si="22">C21*$L$59*C34/10^6</f>
        <v>14911.38588</v>
      </c>
      <c r="M47" s="3">
        <f t="shared" si="22"/>
        <v>33129.599999999999</v>
      </c>
      <c r="N47" s="2">
        <f t="shared" si="22"/>
        <v>19386.261279999999</v>
      </c>
      <c r="O47" s="2">
        <f t="shared" si="22"/>
        <v>15875.174400000002</v>
      </c>
      <c r="P47" s="2">
        <f t="shared" si="22"/>
        <v>13429.4951</v>
      </c>
      <c r="Q47" s="2">
        <f t="shared" si="22"/>
        <v>13509.917100000001</v>
      </c>
    </row>
    <row r="48" spans="1:20">
      <c r="K48" t="s">
        <v>6</v>
      </c>
      <c r="L48" s="2">
        <f t="shared" ref="L48:Q50" si="23">C22*$L$60*C35/10^6</f>
        <v>4461.8177999999998</v>
      </c>
      <c r="M48" s="2">
        <f t="shared" si="23"/>
        <v>4331.6101600000002</v>
      </c>
      <c r="N48" s="2">
        <f t="shared" si="23"/>
        <v>5381.0334199999998</v>
      </c>
      <c r="O48" s="2">
        <f t="shared" si="23"/>
        <v>7751.862149999999</v>
      </c>
      <c r="P48" s="2">
        <f t="shared" si="23"/>
        <v>7425.3407800000004</v>
      </c>
      <c r="Q48" s="2">
        <f t="shared" si="23"/>
        <v>6343.5518000000002</v>
      </c>
    </row>
    <row r="49" spans="11:17">
      <c r="K49" t="s">
        <v>7</v>
      </c>
      <c r="L49" s="4">
        <f t="shared" si="23"/>
        <v>1032.32464</v>
      </c>
      <c r="M49" s="2">
        <f t="shared" si="23"/>
        <v>1130.7191</v>
      </c>
      <c r="N49" s="2">
        <f t="shared" si="23"/>
        <v>1334.3698999999999</v>
      </c>
      <c r="O49" s="2">
        <f t="shared" si="23"/>
        <v>2212.4378999999999</v>
      </c>
      <c r="P49" s="2">
        <f t="shared" si="23"/>
        <v>2469.2698799999998</v>
      </c>
      <c r="Q49" s="2">
        <f t="shared" si="23"/>
        <v>2161.0991399999998</v>
      </c>
    </row>
    <row r="50" spans="11:17">
      <c r="K50" t="s">
        <v>8</v>
      </c>
      <c r="L50" s="2">
        <f t="shared" si="23"/>
        <v>742.80780000000004</v>
      </c>
      <c r="M50" s="2">
        <f t="shared" si="23"/>
        <v>1428.375</v>
      </c>
      <c r="N50" s="2">
        <f t="shared" si="23"/>
        <v>1103.2560000000001</v>
      </c>
      <c r="O50" s="2">
        <f t="shared" si="23"/>
        <v>1086.6864</v>
      </c>
      <c r="P50" s="2">
        <f t="shared" si="23"/>
        <v>1145.7809999999999</v>
      </c>
      <c r="Q50" s="2">
        <f t="shared" si="23"/>
        <v>845.27200000000005</v>
      </c>
    </row>
    <row r="51" spans="11:17">
      <c r="K51" t="s">
        <v>14</v>
      </c>
      <c r="L51" t="s">
        <v>15</v>
      </c>
    </row>
    <row r="52" spans="11:17">
      <c r="K52" t="s">
        <v>16</v>
      </c>
      <c r="L52" t="s">
        <v>17</v>
      </c>
    </row>
    <row r="53" spans="11:17">
      <c r="K53" s="17" t="s">
        <v>44</v>
      </c>
      <c r="L53" s="18">
        <f>SUM(L46:L50)</f>
        <v>28266.495069999997</v>
      </c>
      <c r="M53" s="18">
        <f t="shared" ref="M53:P53" si="24">SUM(M46:M50)</f>
        <v>53679.571454999998</v>
      </c>
      <c r="N53" s="18">
        <f t="shared" si="24"/>
        <v>36604.835599999999</v>
      </c>
      <c r="O53" s="18">
        <f t="shared" si="24"/>
        <v>36618.401519999999</v>
      </c>
      <c r="P53" s="18">
        <f t="shared" si="24"/>
        <v>36057.382259999998</v>
      </c>
      <c r="Q53" s="17"/>
    </row>
    <row r="54" spans="11:17">
      <c r="K54" s="17" t="s">
        <v>43</v>
      </c>
      <c r="L54" s="18">
        <f>'BHP Results Announcement'!B12</f>
        <v>30527</v>
      </c>
      <c r="M54" s="18">
        <f>'BHP Results Announcement'!C12</f>
        <v>56921</v>
      </c>
      <c r="N54" s="17"/>
      <c r="O54" s="17"/>
      <c r="P54" s="17"/>
      <c r="Q54" s="17"/>
    </row>
    <row r="55" spans="11:17">
      <c r="K55" s="17" t="s">
        <v>41</v>
      </c>
      <c r="L55" s="24">
        <f>L54/L53</f>
        <v>1.0799711787542821</v>
      </c>
      <c r="M55" s="24">
        <f>M54/M53</f>
        <v>1.0603847694223363</v>
      </c>
      <c r="N55" s="17"/>
      <c r="O55" s="17"/>
      <c r="P55" s="17"/>
      <c r="Q55" s="17"/>
    </row>
    <row r="57" spans="11:17">
      <c r="K57" t="s">
        <v>39</v>
      </c>
    </row>
    <row r="58" spans="11:17">
      <c r="K58" t="s">
        <v>36</v>
      </c>
      <c r="L58">
        <f>2205*1000</f>
        <v>2205000</v>
      </c>
    </row>
    <row r="59" spans="11:17">
      <c r="K59" t="s">
        <v>37</v>
      </c>
      <c r="L59">
        <v>1000</v>
      </c>
    </row>
    <row r="60" spans="11:17">
      <c r="K60" t="s">
        <v>38</v>
      </c>
      <c r="L60">
        <v>1000</v>
      </c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9AAC3-28D5-4FC7-A320-3CCCEDA3FE6F}">
  <sheetPr>
    <tabColor theme="7" tint="0.79998168889431442"/>
  </sheetPr>
  <dimension ref="A1:P47"/>
  <sheetViews>
    <sheetView workbookViewId="0">
      <selection activeCell="G23" sqref="G23"/>
    </sheetView>
  </sheetViews>
  <sheetFormatPr defaultRowHeight="14.4"/>
  <cols>
    <col min="1" max="1" width="35.77734375" bestFit="1" customWidth="1"/>
    <col min="2" max="3" width="10.5546875" bestFit="1" customWidth="1"/>
    <col min="4" max="4" width="10.77734375" bestFit="1" customWidth="1"/>
    <col min="5" max="5" width="9.77734375" bestFit="1" customWidth="1"/>
    <col min="6" max="6" width="8.88671875" customWidth="1"/>
    <col min="7" max="7" width="1.77734375" style="10" customWidth="1"/>
    <col min="8" max="8" width="24.21875" bestFit="1" customWidth="1"/>
    <col min="9" max="9" width="10.77734375" bestFit="1" customWidth="1"/>
    <col min="10" max="10" width="9.77734375" bestFit="1" customWidth="1"/>
    <col min="11" max="11" width="10.77734375" bestFit="1" customWidth="1"/>
    <col min="12" max="12" width="9.77734375" bestFit="1" customWidth="1"/>
    <col min="14" max="14" width="1.77734375" style="10" customWidth="1"/>
    <col min="15" max="15" width="33.44140625" bestFit="1" customWidth="1"/>
    <col min="16" max="16" width="10.77734375" bestFit="1" customWidth="1"/>
  </cols>
  <sheetData>
    <row r="1" spans="1:16">
      <c r="A1" s="9" t="s">
        <v>24</v>
      </c>
      <c r="B1" s="19" t="s">
        <v>135</v>
      </c>
      <c r="H1" s="9" t="s">
        <v>73</v>
      </c>
      <c r="O1" s="9" t="s">
        <v>80</v>
      </c>
    </row>
    <row r="2" spans="1:16">
      <c r="B2" s="19" t="s">
        <v>57</v>
      </c>
    </row>
    <row r="4" spans="1:16">
      <c r="A4" s="1" t="s">
        <v>46</v>
      </c>
    </row>
    <row r="5" spans="1:16">
      <c r="I5" t="s">
        <v>169</v>
      </c>
      <c r="J5" t="s">
        <v>170</v>
      </c>
    </row>
    <row r="6" spans="1:16" s="1" customFormat="1">
      <c r="A6" s="1" t="s">
        <v>47</v>
      </c>
      <c r="B6" s="1" t="s">
        <v>131</v>
      </c>
      <c r="C6" s="1" t="s">
        <v>9</v>
      </c>
      <c r="G6" s="11"/>
      <c r="I6" s="1" t="s">
        <v>131</v>
      </c>
      <c r="J6" s="1" t="s">
        <v>9</v>
      </c>
      <c r="K6" s="1" t="s">
        <v>31</v>
      </c>
      <c r="L6"/>
      <c r="N6" s="11"/>
      <c r="O6" s="1" t="s">
        <v>81</v>
      </c>
      <c r="P6" s="23">
        <v>44561</v>
      </c>
    </row>
    <row r="7" spans="1:16">
      <c r="A7" t="s">
        <v>45</v>
      </c>
      <c r="B7" s="2">
        <v>8494</v>
      </c>
      <c r="C7" s="2">
        <v>15726</v>
      </c>
      <c r="H7" t="s">
        <v>74</v>
      </c>
      <c r="I7" s="12">
        <f>B13/B12</f>
        <v>0.48629082451600225</v>
      </c>
      <c r="J7" s="12">
        <f>C13/C12</f>
        <v>0.44825284165773616</v>
      </c>
      <c r="O7" t="s">
        <v>83</v>
      </c>
      <c r="P7" s="27">
        <f>(B30/((1-I8)*I10*I9+I12*(1-I9))-B37)/B44/B47</f>
        <v>46.162032725154873</v>
      </c>
    </row>
    <row r="8" spans="1:16">
      <c r="A8" t="s">
        <v>48</v>
      </c>
      <c r="B8" s="2">
        <v>15818</v>
      </c>
      <c r="C8" s="2">
        <v>34475</v>
      </c>
      <c r="H8" t="s">
        <v>75</v>
      </c>
      <c r="I8" s="12">
        <f>-B15/SUM(B13:B14)</f>
        <v>0.34216518319188571</v>
      </c>
      <c r="J8" s="12">
        <f>-C15/SUM(C13:C14)</f>
        <v>0.43701630166309896</v>
      </c>
      <c r="K8" s="12">
        <f>I8/3+J8*2/3</f>
        <v>0.40539926217269456</v>
      </c>
      <c r="O8" t="s">
        <v>84</v>
      </c>
      <c r="P8" s="27">
        <f>(B30/(((1-I8)*I10*I9+I12*(1-I9))-1.5%)-B37)/B44/B47</f>
        <v>72.075602847763108</v>
      </c>
    </row>
    <row r="9" spans="1:16">
      <c r="A9" t="s">
        <v>49</v>
      </c>
      <c r="B9" s="2">
        <v>5368</v>
      </c>
      <c r="C9" s="2">
        <v>5154</v>
      </c>
      <c r="H9" t="s">
        <v>66</v>
      </c>
      <c r="I9" s="12">
        <f>SUM(B37:C37)/SUM(B37:C38)</f>
        <v>0.26541097028465849</v>
      </c>
      <c r="J9" s="12">
        <f>SUM(C37,E37)/SUM(C37:C38,E37:E38)</f>
        <v>0.30826449993902871</v>
      </c>
      <c r="K9" s="12">
        <f>I9/3+J9*2/3</f>
        <v>0.29397999005423864</v>
      </c>
      <c r="O9" t="s">
        <v>82</v>
      </c>
      <c r="P9" s="28">
        <f>I17</f>
        <v>41.5</v>
      </c>
    </row>
    <row r="10" spans="1:16">
      <c r="A10" t="s">
        <v>50</v>
      </c>
      <c r="B10" s="2">
        <v>838</v>
      </c>
      <c r="C10" s="54">
        <v>1566</v>
      </c>
      <c r="H10" t="s">
        <v>76</v>
      </c>
      <c r="I10" s="12">
        <f>-B14/AVERAGE(B37:C37)</f>
        <v>1.7629087995192066E-2</v>
      </c>
      <c r="J10" s="12">
        <f>-C14/AVERAGE(C37,E37)</f>
        <v>5.0925443984093606E-2</v>
      </c>
      <c r="K10" s="12">
        <f>((1+I10)*(1+J10))^(1/1.5)-1</f>
        <v>4.5781479148898407E-2</v>
      </c>
    </row>
    <row r="11" spans="1:16">
      <c r="A11" t="s">
        <v>51</v>
      </c>
      <c r="B11" s="2">
        <f>847-B10</f>
        <v>9</v>
      </c>
      <c r="C11" s="54"/>
      <c r="H11" t="s">
        <v>109</v>
      </c>
      <c r="I11" s="12">
        <f>((1+I10)^2/(1+AVERAGE('Other Information'!J7,'Other Information'!J8)))^(1/2)-1</f>
        <v>1.0058287592809689E-2</v>
      </c>
      <c r="J11" s="12">
        <f>(1+J10)/(1+AVERAGE('Other Information'!J8,'Other Information'!J10))-1</f>
        <v>4.1749712516250481E-2</v>
      </c>
      <c r="K11" s="12">
        <f>((1+I11)*(1+J11))^(1/1.5)-1</f>
        <v>3.4522364565362951E-2</v>
      </c>
    </row>
    <row r="12" spans="1:16">
      <c r="A12" s="20" t="s">
        <v>52</v>
      </c>
      <c r="B12" s="3">
        <f>SUM(B7:B11)</f>
        <v>30527</v>
      </c>
      <c r="C12" s="3">
        <f>SUM(C7:C11)</f>
        <v>56921</v>
      </c>
      <c r="H12" t="s">
        <v>79</v>
      </c>
      <c r="I12" s="12">
        <f>B41/100/(AVERAGE(I17:J17)*B47)</f>
        <v>5.6637835716816909E-2</v>
      </c>
      <c r="J12" s="12">
        <f>C41/100/(AVERAGE(J17,L17)*C47)</f>
        <v>7.0466484970573132E-2</v>
      </c>
      <c r="K12" s="12">
        <f>((1+I12)*(1+J12))^(1/1.5)-1</f>
        <v>8.5590801721503906E-2</v>
      </c>
    </row>
    <row r="13" spans="1:16">
      <c r="A13" s="21" t="s">
        <v>53</v>
      </c>
      <c r="B13" s="25">
        <v>14845</v>
      </c>
      <c r="C13" s="25">
        <v>25515</v>
      </c>
      <c r="O13" s="1" t="s">
        <v>85</v>
      </c>
      <c r="P13" s="1" t="s">
        <v>86</v>
      </c>
    </row>
    <row r="14" spans="1:16">
      <c r="A14" t="s">
        <v>54</v>
      </c>
      <c r="B14" s="2">
        <v>-352</v>
      </c>
      <c r="C14" s="2">
        <v>-1223</v>
      </c>
      <c r="O14" t="s">
        <v>141</v>
      </c>
      <c r="P14" s="2">
        <f>1847.4-97.9</f>
        <v>1749.5</v>
      </c>
    </row>
    <row r="15" spans="1:16">
      <c r="A15" t="s">
        <v>55</v>
      </c>
      <c r="B15" s="2">
        <v>-4959</v>
      </c>
      <c r="C15" s="2">
        <v>-10616</v>
      </c>
      <c r="O15" t="s">
        <v>130</v>
      </c>
      <c r="P15" s="2">
        <f>3523.3+24607.9</f>
        <v>28131.200000000001</v>
      </c>
    </row>
    <row r="16" spans="1:16">
      <c r="A16" s="22" t="s">
        <v>56</v>
      </c>
      <c r="B16" s="26">
        <f>SUM(B13:B15)</f>
        <v>9534</v>
      </c>
      <c r="C16" s="26">
        <f>SUM(C13:C15)</f>
        <v>13676</v>
      </c>
      <c r="H16" t="s">
        <v>78</v>
      </c>
      <c r="I16" s="23">
        <v>44561</v>
      </c>
      <c r="J16" s="23">
        <f>EOMONTH(I16,-6)</f>
        <v>44377</v>
      </c>
      <c r="K16" s="23">
        <f>EOMONTH(J16,-6)</f>
        <v>44196</v>
      </c>
      <c r="L16" s="23">
        <f>EOMONTH(K16,-6)</f>
        <v>44012</v>
      </c>
      <c r="O16" t="s">
        <v>142</v>
      </c>
      <c r="P16">
        <v>9.4</v>
      </c>
    </row>
    <row r="17" spans="1:16">
      <c r="H17" t="s">
        <v>77</v>
      </c>
      <c r="I17" s="27">
        <v>41.5</v>
      </c>
      <c r="J17" s="27">
        <v>48.57</v>
      </c>
      <c r="K17" s="27">
        <v>42.43</v>
      </c>
      <c r="L17" s="27">
        <v>35.82</v>
      </c>
      <c r="O17" t="s">
        <v>76</v>
      </c>
      <c r="P17" s="12">
        <f>P14/P15</f>
        <v>6.2190734842452508E-2</v>
      </c>
    </row>
    <row r="18" spans="1:16">
      <c r="P18" s="12">
        <f>J10</f>
        <v>5.0925443984093606E-2</v>
      </c>
    </row>
    <row r="19" spans="1:16">
      <c r="O19" t="s">
        <v>143</v>
      </c>
      <c r="P19" s="12">
        <f>1/P16</f>
        <v>0.10638297872340426</v>
      </c>
    </row>
    <row r="20" spans="1:16">
      <c r="A20" s="1" t="s">
        <v>136</v>
      </c>
      <c r="P20" s="12">
        <f>J12</f>
        <v>7.0466484970573132E-2</v>
      </c>
    </row>
    <row r="22" spans="1:16">
      <c r="A22" s="1" t="s">
        <v>47</v>
      </c>
      <c r="B22" s="1" t="s">
        <v>131</v>
      </c>
      <c r="C22" s="1" t="s">
        <v>9</v>
      </c>
    </row>
    <row r="23" spans="1:16">
      <c r="A23" t="s">
        <v>53</v>
      </c>
      <c r="B23" s="2">
        <f>B13</f>
        <v>14845</v>
      </c>
      <c r="C23" s="2">
        <f>C13</f>
        <v>25515</v>
      </c>
    </row>
    <row r="24" spans="1:16">
      <c r="A24" t="s">
        <v>58</v>
      </c>
      <c r="B24" s="2">
        <f>2851+38+354+273-18-420-1193-553+618+16-300+33</f>
        <v>1699</v>
      </c>
      <c r="C24" s="2">
        <f>5084+2507+915+573-2389-405+1149+486+728+97-766-401</f>
        <v>7578</v>
      </c>
    </row>
    <row r="25" spans="1:16">
      <c r="A25" t="s">
        <v>59</v>
      </c>
      <c r="B25" s="2">
        <f>43-5058</f>
        <v>-5015</v>
      </c>
      <c r="C25" s="2">
        <f>222-7432</f>
        <v>-7210</v>
      </c>
    </row>
    <row r="26" spans="1:16">
      <c r="A26" s="20" t="s">
        <v>137</v>
      </c>
      <c r="B26" s="3">
        <f>SUM(B23:B25)</f>
        <v>11529</v>
      </c>
      <c r="C26" s="3">
        <f>SUM(C23:C25)</f>
        <v>25883</v>
      </c>
    </row>
    <row r="27" spans="1:16">
      <c r="A27" t="s">
        <v>61</v>
      </c>
      <c r="B27" s="2">
        <v>-2768</v>
      </c>
      <c r="C27" s="2">
        <v>-5612</v>
      </c>
    </row>
    <row r="28" spans="1:16">
      <c r="A28" t="s">
        <v>138</v>
      </c>
      <c r="B28" s="2">
        <f>-110+80-244+92-95</f>
        <v>-277</v>
      </c>
      <c r="C28" s="2">
        <f>-192+134-553+158-260</f>
        <v>-713</v>
      </c>
    </row>
    <row r="29" spans="1:16">
      <c r="A29" s="20" t="s">
        <v>139</v>
      </c>
      <c r="B29" s="3">
        <f>SUM(B27:B28)</f>
        <v>-3045</v>
      </c>
      <c r="C29" s="3">
        <f>SUM(C27:C28)</f>
        <v>-6325</v>
      </c>
    </row>
    <row r="30" spans="1:16">
      <c r="A30" s="21" t="s">
        <v>140</v>
      </c>
      <c r="B30" s="25">
        <f>SUM(B26,B29)</f>
        <v>8484</v>
      </c>
      <c r="C30" s="25">
        <f>SUM(C26,C29)</f>
        <v>19558</v>
      </c>
    </row>
    <row r="34" spans="1:14">
      <c r="A34" s="1" t="s">
        <v>65</v>
      </c>
    </row>
    <row r="36" spans="1:14" s="1" customFormat="1">
      <c r="A36" s="1" t="s">
        <v>47</v>
      </c>
      <c r="B36" s="23">
        <v>44561</v>
      </c>
      <c r="C36" s="23">
        <f>EOMONTH(B36,-6)</f>
        <v>44377</v>
      </c>
      <c r="D36" s="23">
        <f>EOMONTH(C36,-6)</f>
        <v>44196</v>
      </c>
      <c r="E36" s="23">
        <f>EOMONTH(D36,-6)</f>
        <v>44012</v>
      </c>
      <c r="F36" s="23"/>
      <c r="G36" s="11"/>
      <c r="N36" s="11"/>
    </row>
    <row r="37" spans="1:14">
      <c r="A37" t="s">
        <v>130</v>
      </c>
      <c r="B37" s="2">
        <v>18951</v>
      </c>
      <c r="C37" s="2">
        <v>20983</v>
      </c>
      <c r="D37" s="2">
        <v>22719</v>
      </c>
      <c r="E37" s="2">
        <v>27048</v>
      </c>
      <c r="F37" s="2"/>
    </row>
    <row r="38" spans="1:14">
      <c r="A38" t="s">
        <v>87</v>
      </c>
      <c r="B38" s="2">
        <v>54922</v>
      </c>
      <c r="C38" s="2">
        <v>55605</v>
      </c>
      <c r="D38" s="2">
        <v>53423</v>
      </c>
      <c r="E38" s="2">
        <v>52175</v>
      </c>
      <c r="F38" s="2"/>
    </row>
    <row r="40" spans="1:14" s="1" customFormat="1">
      <c r="A40" s="1" t="s">
        <v>68</v>
      </c>
      <c r="B40" s="1" t="s">
        <v>131</v>
      </c>
      <c r="C40" s="1" t="s">
        <v>9</v>
      </c>
      <c r="G40" s="11"/>
      <c r="N40" s="11"/>
    </row>
    <row r="41" spans="1:14">
      <c r="A41" t="s">
        <v>67</v>
      </c>
      <c r="B41" s="2">
        <v>186.2</v>
      </c>
      <c r="C41" s="2">
        <v>223</v>
      </c>
    </row>
    <row r="43" spans="1:14">
      <c r="A43" s="1" t="s">
        <v>69</v>
      </c>
      <c r="B43" s="1" t="s">
        <v>131</v>
      </c>
      <c r="C43" s="1" t="s">
        <v>9</v>
      </c>
    </row>
    <row r="44" spans="1:14">
      <c r="A44" t="s">
        <v>70</v>
      </c>
      <c r="B44" s="2">
        <v>5072</v>
      </c>
      <c r="C44" s="2">
        <v>5068</v>
      </c>
    </row>
    <row r="46" spans="1:14">
      <c r="A46" s="1" t="s">
        <v>72</v>
      </c>
      <c r="B46" s="1" t="s">
        <v>131</v>
      </c>
      <c r="C46" s="1" t="s">
        <v>9</v>
      </c>
    </row>
    <row r="47" spans="1:14">
      <c r="A47" t="s">
        <v>71</v>
      </c>
      <c r="B47">
        <v>0.73</v>
      </c>
      <c r="C47">
        <v>0.75</v>
      </c>
    </row>
  </sheetData>
  <mergeCells count="1">
    <mergeCell ref="C10:C1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2707C-7F4F-4A4C-87DC-B9B6281046A3}">
  <sheetPr>
    <tabColor theme="7" tint="0.79998168889431442"/>
  </sheetPr>
  <dimension ref="A1:Q43"/>
  <sheetViews>
    <sheetView workbookViewId="0">
      <selection activeCell="G23" sqref="G23"/>
    </sheetView>
  </sheetViews>
  <sheetFormatPr defaultRowHeight="14.4"/>
  <cols>
    <col min="1" max="1" width="10.5546875" bestFit="1" customWidth="1"/>
    <col min="2" max="4" width="19.109375" customWidth="1"/>
    <col min="5" max="5" width="8.88671875" customWidth="1"/>
    <col min="9" max="9" width="8.88671875" customWidth="1"/>
  </cols>
  <sheetData>
    <row r="1" spans="1:10">
      <c r="A1" s="9" t="s">
        <v>114</v>
      </c>
    </row>
    <row r="4" spans="1:10">
      <c r="A4" s="1" t="s">
        <v>113</v>
      </c>
    </row>
    <row r="5" spans="1:10">
      <c r="A5" t="s">
        <v>123</v>
      </c>
      <c r="I5" t="s">
        <v>128</v>
      </c>
    </row>
    <row r="6" spans="1:10" s="1" customFormat="1">
      <c r="A6" s="1" t="s">
        <v>115</v>
      </c>
      <c r="B6" s="1" t="s">
        <v>145</v>
      </c>
      <c r="C6" s="1" t="s">
        <v>146</v>
      </c>
      <c r="D6" s="1" t="s">
        <v>144</v>
      </c>
      <c r="I6" s="1" t="s">
        <v>126</v>
      </c>
      <c r="J6" s="1" t="s">
        <v>129</v>
      </c>
    </row>
    <row r="7" spans="1:10">
      <c r="A7" t="s">
        <v>116</v>
      </c>
      <c r="B7" s="29">
        <v>2.47E-2</v>
      </c>
      <c r="C7" s="29"/>
      <c r="I7" s="30">
        <v>44564</v>
      </c>
      <c r="J7" s="29">
        <v>1.7838E-2</v>
      </c>
    </row>
    <row r="8" spans="1:10">
      <c r="A8" t="s">
        <v>117</v>
      </c>
      <c r="B8" s="29">
        <v>3.0300000000000001E-2</v>
      </c>
      <c r="C8" s="29"/>
      <c r="I8" s="30">
        <v>44378</v>
      </c>
      <c r="J8" s="29">
        <v>1.2256E-2</v>
      </c>
    </row>
    <row r="9" spans="1:10">
      <c r="A9" t="s">
        <v>118</v>
      </c>
      <c r="B9" s="29">
        <v>3.2099999999999997E-2</v>
      </c>
      <c r="C9" s="29"/>
      <c r="I9" s="30">
        <v>44200</v>
      </c>
      <c r="J9" s="29">
        <v>1.094E-2</v>
      </c>
    </row>
    <row r="10" spans="1:10">
      <c r="A10" t="s">
        <v>119</v>
      </c>
      <c r="B10" s="29">
        <v>3.2300000000000002E-2</v>
      </c>
      <c r="C10" s="29"/>
      <c r="I10" s="30">
        <v>44013</v>
      </c>
      <c r="J10" s="29">
        <v>5.3600000000000002E-3</v>
      </c>
    </row>
    <row r="11" spans="1:10">
      <c r="A11" t="s">
        <v>120</v>
      </c>
      <c r="B11" s="29">
        <v>2.9600000000000001E-2</v>
      </c>
      <c r="C11" s="29">
        <v>2.8999999999999998E-3</v>
      </c>
      <c r="D11" s="29">
        <f>(1+B11)/(1+C11)-1</f>
        <v>2.6622793897696839E-2</v>
      </c>
    </row>
    <row r="12" spans="1:10">
      <c r="A12" t="s">
        <v>121</v>
      </c>
      <c r="B12" s="29">
        <v>2.8299999999999999E-2</v>
      </c>
      <c r="C12" s="29">
        <v>3.5000000000000001E-3</v>
      </c>
      <c r="D12" s="29">
        <f>(1+B12)/(1+C12)-1</f>
        <v>2.47135027404084E-2</v>
      </c>
    </row>
    <row r="13" spans="1:10">
      <c r="A13" t="s">
        <v>124</v>
      </c>
      <c r="B13" s="29"/>
      <c r="C13" s="29">
        <v>9.2999999999999992E-3</v>
      </c>
      <c r="D13" s="29"/>
    </row>
    <row r="14" spans="1:10">
      <c r="A14" t="s">
        <v>122</v>
      </c>
      <c r="B14" s="29">
        <v>3.0700000000000002E-2</v>
      </c>
      <c r="C14" s="29">
        <v>8.3000000000000001E-3</v>
      </c>
      <c r="D14" s="29">
        <f>(1+B14)/(1+C14)-1</f>
        <v>2.221561043340281E-2</v>
      </c>
    </row>
    <row r="18" spans="1:17">
      <c r="A18" s="1" t="s">
        <v>125</v>
      </c>
    </row>
    <row r="19" spans="1:17">
      <c r="A19" t="s">
        <v>127</v>
      </c>
    </row>
    <row r="20" spans="1:17" s="1" customFormat="1">
      <c r="A20" s="1" t="s">
        <v>126</v>
      </c>
      <c r="B20" s="1" t="s">
        <v>147</v>
      </c>
      <c r="I20"/>
      <c r="J20"/>
      <c r="K20"/>
      <c r="L20"/>
      <c r="M20"/>
      <c r="N20"/>
      <c r="O20"/>
      <c r="P20"/>
      <c r="Q20"/>
    </row>
    <row r="21" spans="1:17">
      <c r="A21" s="30">
        <v>44742</v>
      </c>
      <c r="B21" s="27">
        <v>562.5</v>
      </c>
    </row>
    <row r="22" spans="1:17">
      <c r="A22" s="30">
        <f>EOMONTH(A21,-6)</f>
        <v>44561</v>
      </c>
      <c r="B22" s="27">
        <v>221</v>
      </c>
    </row>
    <row r="23" spans="1:17">
      <c r="A23" s="30">
        <f t="shared" ref="A23:A29" si="0">EOMONTH(A22,-6)</f>
        <v>44377</v>
      </c>
      <c r="B23" s="27">
        <v>202.5</v>
      </c>
    </row>
    <row r="24" spans="1:17">
      <c r="A24" s="30">
        <f t="shared" si="0"/>
        <v>44196</v>
      </c>
      <c r="B24" s="27">
        <v>202.5</v>
      </c>
    </row>
    <row r="25" spans="1:17">
      <c r="A25" s="30">
        <f t="shared" si="0"/>
        <v>44012</v>
      </c>
      <c r="B25" s="27">
        <v>202.5</v>
      </c>
    </row>
    <row r="26" spans="1:17">
      <c r="A26" s="30">
        <f t="shared" si="0"/>
        <v>43830</v>
      </c>
      <c r="B26" s="27">
        <v>265.5</v>
      </c>
    </row>
    <row r="27" spans="1:17">
      <c r="A27" s="30">
        <f t="shared" si="0"/>
        <v>43646</v>
      </c>
      <c r="B27" s="27">
        <v>265.5</v>
      </c>
    </row>
    <row r="28" spans="1:17">
      <c r="A28" s="30">
        <f t="shared" si="0"/>
        <v>43465</v>
      </c>
      <c r="B28" s="27">
        <v>215.5</v>
      </c>
    </row>
    <row r="29" spans="1:17">
      <c r="A29" s="30">
        <f t="shared" si="0"/>
        <v>43281</v>
      </c>
      <c r="B29" s="27">
        <v>215.5</v>
      </c>
    </row>
    <row r="33" spans="1:17">
      <c r="A33" s="1" t="s">
        <v>163</v>
      </c>
    </row>
    <row r="34" spans="1:17">
      <c r="A34" t="s">
        <v>164</v>
      </c>
    </row>
    <row r="35" spans="1:17" s="1" customFormat="1">
      <c r="A35" s="1" t="s">
        <v>126</v>
      </c>
      <c r="B35" s="1" t="s">
        <v>165</v>
      </c>
      <c r="I35"/>
      <c r="J35"/>
      <c r="K35"/>
      <c r="L35"/>
      <c r="M35"/>
      <c r="N35"/>
      <c r="O35"/>
      <c r="P35"/>
      <c r="Q35"/>
    </row>
    <row r="36" spans="1:17">
      <c r="A36" s="30">
        <v>44778</v>
      </c>
      <c r="B36" s="2">
        <f>5062323190/10^6</f>
        <v>5062.3231900000001</v>
      </c>
    </row>
    <row r="40" spans="1:17">
      <c r="A40" s="1" t="s">
        <v>167</v>
      </c>
    </row>
    <row r="41" spans="1:17">
      <c r="A41" t="s">
        <v>166</v>
      </c>
    </row>
    <row r="42" spans="1:17" s="1" customFormat="1">
      <c r="A42" s="1" t="s">
        <v>126</v>
      </c>
      <c r="B42" s="1" t="s">
        <v>71</v>
      </c>
      <c r="I42"/>
      <c r="J42"/>
      <c r="K42"/>
      <c r="L42"/>
      <c r="M42"/>
      <c r="N42"/>
      <c r="O42"/>
      <c r="P42"/>
      <c r="Q42"/>
    </row>
    <row r="43" spans="1:17">
      <c r="A43" s="30">
        <v>44780</v>
      </c>
      <c r="B43">
        <v>0.69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E4506520-FF28-4328-A075-6969EEBF7EDB}"/>
</file>

<file path=customXml/itemProps2.xml><?xml version="1.0" encoding="utf-8"?>
<ds:datastoreItem xmlns:ds="http://schemas.openxmlformats.org/officeDocument/2006/customXml" ds:itemID="{F34C77D0-FFAD-4632-8DA2-144F51A1F560}"/>
</file>

<file path=customXml/itemProps3.xml><?xml version="1.0" encoding="utf-8"?>
<ds:datastoreItem xmlns:ds="http://schemas.openxmlformats.org/officeDocument/2006/customXml" ds:itemID="{2E3E1470-B2DA-48F7-9025-020697BE2E2A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DCF &gt;&gt;</vt:lpstr>
      <vt:lpstr>Best Estimate</vt:lpstr>
      <vt:lpstr>Sensitivity</vt:lpstr>
      <vt:lpstr>Scenario</vt:lpstr>
      <vt:lpstr>Data &amp; Analysis &gt;&gt;</vt:lpstr>
      <vt:lpstr>BHP Operational Review</vt:lpstr>
      <vt:lpstr>BHP Results Announcement</vt:lpstr>
      <vt:lpstr>Other 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2022-08-01T04:22:26Z</dcterms:created>
  <dcterms:modified xsi:type="dcterms:W3CDTF">2022-08-14T05:11:18Z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Order">
    <vt:r8>100</vt:r8>
  </property>
</Properties>
</file>